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16" windowHeight="8448" tabRatio="500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Лист1!$A$1:$R$132</definedName>
  </definedNames>
  <calcPr calcId="145621"/>
</workbook>
</file>

<file path=xl/calcChain.xml><?xml version="1.0" encoding="utf-8"?>
<calcChain xmlns="http://schemas.openxmlformats.org/spreadsheetml/2006/main">
  <c r="O10" i="1" l="1"/>
  <c r="O42" i="1" l="1"/>
  <c r="O43" i="1"/>
  <c r="N43" i="1"/>
  <c r="N42" i="1"/>
  <c r="N111" i="1"/>
  <c r="N10" i="1" l="1"/>
  <c r="Q18" i="1"/>
  <c r="P18" i="1"/>
  <c r="I35" i="1" l="1"/>
  <c r="J35" i="1"/>
  <c r="K35" i="1"/>
  <c r="L35" i="1"/>
  <c r="M35" i="1"/>
  <c r="N35" i="1"/>
  <c r="H35" i="1"/>
  <c r="M10" i="1" l="1"/>
  <c r="K10" i="1"/>
  <c r="J10" i="1"/>
  <c r="I10" i="1"/>
  <c r="H10" i="1"/>
  <c r="Q10" i="1" l="1"/>
  <c r="M123" i="1"/>
  <c r="Q32" i="1" l="1"/>
  <c r="P32" i="1"/>
  <c r="Q31" i="1"/>
  <c r="P31" i="1"/>
  <c r="Q30" i="1"/>
  <c r="P30" i="1"/>
  <c r="Q26" i="1"/>
  <c r="P26" i="1"/>
  <c r="I41" i="1" l="1"/>
  <c r="J41" i="1"/>
  <c r="K41" i="1"/>
  <c r="L41" i="1"/>
  <c r="M41" i="1"/>
  <c r="N41" i="1"/>
  <c r="O41" i="1"/>
  <c r="H41" i="1"/>
  <c r="Q130" i="1"/>
  <c r="Q129" i="1" s="1"/>
  <c r="P130" i="1"/>
  <c r="P129" i="1"/>
  <c r="Q127" i="1"/>
  <c r="P127" i="1"/>
  <c r="Q126" i="1"/>
  <c r="P126" i="1"/>
  <c r="Q125" i="1"/>
  <c r="P125" i="1"/>
  <c r="Q124" i="1"/>
  <c r="P124" i="1"/>
  <c r="O123" i="1"/>
  <c r="N123" i="1"/>
  <c r="L123" i="1"/>
  <c r="K123" i="1"/>
  <c r="J123" i="1"/>
  <c r="I123" i="1"/>
  <c r="H123" i="1"/>
  <c r="Q121" i="1"/>
  <c r="P121" i="1"/>
  <c r="Q120" i="1"/>
  <c r="P120" i="1"/>
  <c r="Q119" i="1"/>
  <c r="P119" i="1"/>
  <c r="Q118" i="1"/>
  <c r="P118" i="1"/>
  <c r="O117" i="1"/>
  <c r="N117" i="1"/>
  <c r="M117" i="1"/>
  <c r="L117" i="1"/>
  <c r="K117" i="1"/>
  <c r="J117" i="1"/>
  <c r="I117" i="1"/>
  <c r="H117" i="1"/>
  <c r="Q113" i="1"/>
  <c r="P113" i="1"/>
  <c r="Q112" i="1"/>
  <c r="P112" i="1"/>
  <c r="P111" i="1" s="1"/>
  <c r="O111" i="1"/>
  <c r="M111" i="1"/>
  <c r="L111" i="1"/>
  <c r="K111" i="1"/>
  <c r="J111" i="1"/>
  <c r="I111" i="1"/>
  <c r="H111" i="1"/>
  <c r="Q106" i="1"/>
  <c r="P106" i="1"/>
  <c r="Q105" i="1"/>
  <c r="P105" i="1"/>
  <c r="Q104" i="1"/>
  <c r="P104" i="1"/>
  <c r="Q103" i="1"/>
  <c r="P103" i="1"/>
  <c r="O102" i="1"/>
  <c r="N102" i="1"/>
  <c r="M102" i="1"/>
  <c r="L102" i="1"/>
  <c r="K102" i="1"/>
  <c r="J102" i="1"/>
  <c r="I102" i="1"/>
  <c r="H102" i="1"/>
  <c r="Q98" i="1"/>
  <c r="P98" i="1"/>
  <c r="Q97" i="1"/>
  <c r="P97" i="1"/>
  <c r="Q96" i="1"/>
  <c r="P96" i="1"/>
  <c r="O95" i="1"/>
  <c r="N95" i="1"/>
  <c r="M95" i="1"/>
  <c r="L95" i="1"/>
  <c r="K95" i="1"/>
  <c r="J95" i="1"/>
  <c r="I95" i="1"/>
  <c r="H95" i="1"/>
  <c r="Q92" i="1"/>
  <c r="P92" i="1"/>
  <c r="Q91" i="1"/>
  <c r="P91" i="1"/>
  <c r="O90" i="1"/>
  <c r="N90" i="1"/>
  <c r="M90" i="1"/>
  <c r="L90" i="1"/>
  <c r="K90" i="1"/>
  <c r="J90" i="1"/>
  <c r="I90" i="1"/>
  <c r="H90" i="1"/>
  <c r="Q87" i="1"/>
  <c r="P87" i="1"/>
  <c r="Q86" i="1"/>
  <c r="P86" i="1"/>
  <c r="O85" i="1"/>
  <c r="N85" i="1"/>
  <c r="M85" i="1"/>
  <c r="L85" i="1"/>
  <c r="K85" i="1"/>
  <c r="J85" i="1"/>
  <c r="I85" i="1"/>
  <c r="H85" i="1"/>
  <c r="Q81" i="1"/>
  <c r="P81" i="1"/>
  <c r="Q80" i="1"/>
  <c r="P80" i="1"/>
  <c r="O79" i="1"/>
  <c r="N79" i="1"/>
  <c r="M79" i="1"/>
  <c r="L79" i="1"/>
  <c r="K79" i="1"/>
  <c r="J79" i="1"/>
  <c r="I79" i="1"/>
  <c r="H79" i="1"/>
  <c r="Q78" i="1"/>
  <c r="P78" i="1"/>
  <c r="Q77" i="1"/>
  <c r="P77" i="1"/>
  <c r="Q76" i="1"/>
  <c r="P76" i="1"/>
  <c r="Q75" i="1"/>
  <c r="P75" i="1"/>
  <c r="Q74" i="1"/>
  <c r="P74" i="1"/>
  <c r="Q73" i="1"/>
  <c r="P73" i="1"/>
  <c r="Q72" i="1"/>
  <c r="P72" i="1"/>
  <c r="Q71" i="1"/>
  <c r="P71" i="1"/>
  <c r="O70" i="1"/>
  <c r="N70" i="1"/>
  <c r="M70" i="1"/>
  <c r="L70" i="1"/>
  <c r="K70" i="1"/>
  <c r="J70" i="1"/>
  <c r="I70" i="1"/>
  <c r="H70" i="1"/>
  <c r="Q69" i="1"/>
  <c r="P69" i="1"/>
  <c r="Q68" i="1"/>
  <c r="P68" i="1"/>
  <c r="Q67" i="1"/>
  <c r="P67" i="1"/>
  <c r="Q66" i="1"/>
  <c r="P66" i="1"/>
  <c r="O65" i="1"/>
  <c r="N65" i="1"/>
  <c r="M65" i="1"/>
  <c r="L65" i="1"/>
  <c r="K65" i="1"/>
  <c r="J65" i="1"/>
  <c r="I65" i="1"/>
  <c r="H65" i="1"/>
  <c r="Q64" i="1"/>
  <c r="P64" i="1"/>
  <c r="Q63" i="1"/>
  <c r="P63" i="1"/>
  <c r="Q62" i="1"/>
  <c r="P62" i="1"/>
  <c r="Q61" i="1"/>
  <c r="P61" i="1"/>
  <c r="Q60" i="1"/>
  <c r="P60" i="1"/>
  <c r="O59" i="1"/>
  <c r="N59" i="1"/>
  <c r="M59" i="1"/>
  <c r="L59" i="1"/>
  <c r="K59" i="1"/>
  <c r="J59" i="1"/>
  <c r="I59" i="1"/>
  <c r="H59" i="1"/>
  <c r="Q54" i="1"/>
  <c r="P54" i="1"/>
  <c r="Q53" i="1"/>
  <c r="P53" i="1"/>
  <c r="Q52" i="1"/>
  <c r="P52" i="1"/>
  <c r="Q51" i="1"/>
  <c r="P51" i="1"/>
  <c r="O50" i="1"/>
  <c r="N50" i="1"/>
  <c r="M50" i="1"/>
  <c r="L50" i="1"/>
  <c r="K50" i="1"/>
  <c r="J50" i="1"/>
  <c r="I50" i="1"/>
  <c r="H50" i="1"/>
  <c r="Q47" i="1"/>
  <c r="P47" i="1"/>
  <c r="Q46" i="1"/>
  <c r="P46" i="1"/>
  <c r="Q45" i="1"/>
  <c r="P45" i="1"/>
  <c r="O44" i="1"/>
  <c r="N44" i="1"/>
  <c r="M44" i="1"/>
  <c r="L44" i="1"/>
  <c r="K44" i="1"/>
  <c r="J44" i="1"/>
  <c r="I44" i="1"/>
  <c r="H44" i="1"/>
  <c r="M43" i="1"/>
  <c r="L43" i="1"/>
  <c r="K43" i="1"/>
  <c r="J43" i="1"/>
  <c r="I43" i="1"/>
  <c r="H43" i="1"/>
  <c r="M42" i="1"/>
  <c r="L42" i="1"/>
  <c r="K42" i="1"/>
  <c r="J42" i="1"/>
  <c r="I42" i="1"/>
  <c r="H42" i="1"/>
  <c r="P40" i="1"/>
  <c r="O40" i="1"/>
  <c r="M40" i="1"/>
  <c r="K40" i="1"/>
  <c r="I40" i="1"/>
  <c r="Q36" i="1"/>
  <c r="P36" i="1"/>
  <c r="Q35" i="1"/>
  <c r="P35" i="1"/>
  <c r="Q33" i="1"/>
  <c r="P33" i="1"/>
  <c r="Q29" i="1"/>
  <c r="P29" i="1"/>
  <c r="Q28" i="1"/>
  <c r="P28" i="1"/>
  <c r="Q27" i="1"/>
  <c r="P27" i="1"/>
  <c r="Q25" i="1"/>
  <c r="P25" i="1"/>
  <c r="Q24" i="1"/>
  <c r="P24" i="1"/>
  <c r="Q23" i="1"/>
  <c r="Q22" i="1"/>
  <c r="P22" i="1"/>
  <c r="Q21" i="1"/>
  <c r="P21" i="1"/>
  <c r="Q20" i="1"/>
  <c r="P20" i="1"/>
  <c r="Q19" i="1"/>
  <c r="P19" i="1"/>
  <c r="Q16" i="1"/>
  <c r="P16" i="1"/>
  <c r="Q14" i="1"/>
  <c r="P14" i="1"/>
  <c r="Q12" i="1"/>
  <c r="P12" i="1"/>
  <c r="Q11" i="1"/>
  <c r="P11" i="1"/>
  <c r="Q90" i="1" l="1"/>
  <c r="P41" i="1"/>
  <c r="O39" i="1"/>
  <c r="O9" i="1" s="1"/>
  <c r="P85" i="1"/>
  <c r="P90" i="1"/>
  <c r="Q111" i="1"/>
  <c r="Q102" i="1"/>
  <c r="Q42" i="1"/>
  <c r="M39" i="1"/>
  <c r="M9" i="1" s="1"/>
  <c r="P102" i="1"/>
  <c r="N39" i="1"/>
  <c r="N9" i="1" s="1"/>
  <c r="P42" i="1"/>
  <c r="J39" i="1"/>
  <c r="J9" i="1" s="1"/>
  <c r="Q85" i="1"/>
  <c r="P44" i="1"/>
  <c r="P65" i="1"/>
  <c r="L39" i="1"/>
  <c r="L9" i="1" s="1"/>
  <c r="Q44" i="1"/>
  <c r="K39" i="1"/>
  <c r="K9" i="1" s="1"/>
  <c r="Q117" i="1"/>
  <c r="P70" i="1"/>
  <c r="P79" i="1"/>
  <c r="Q43" i="1"/>
  <c r="Q123" i="1"/>
  <c r="P59" i="1"/>
  <c r="Q59" i="1"/>
  <c r="I39" i="1"/>
  <c r="I9" i="1" s="1"/>
  <c r="Q41" i="1"/>
  <c r="Q50" i="1"/>
  <c r="Q65" i="1"/>
  <c r="Q70" i="1"/>
  <c r="Q79" i="1"/>
  <c r="Q95" i="1"/>
  <c r="P10" i="1"/>
  <c r="H39" i="1"/>
  <c r="H9" i="1" s="1"/>
  <c r="Q40" i="1"/>
  <c r="P50" i="1"/>
  <c r="P95" i="1"/>
  <c r="P117" i="1"/>
  <c r="P123" i="1"/>
  <c r="P43" i="1"/>
  <c r="P39" i="1" l="1"/>
  <c r="P9" i="1" s="1"/>
  <c r="Q39" i="1"/>
  <c r="Q9" i="1" s="1"/>
</calcChain>
</file>

<file path=xl/sharedStrings.xml><?xml version="1.0" encoding="utf-8"?>
<sst xmlns="http://schemas.openxmlformats.org/spreadsheetml/2006/main" count="889" uniqueCount="189">
  <si>
    <t xml:space="preserve">ОТЧЕТ </t>
  </si>
  <si>
    <t xml:space="preserve">Номер основного мероприятия, контрольного события, мероприятия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</si>
  <si>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</si>
  <si>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</si>
  <si>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</si>
  <si>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</si>
  <si>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</si>
  <si>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</si>
  <si>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</si>
  <si>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</si>
  <si>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</si>
  <si>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</si>
  <si>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</si>
  <si>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</si>
  <si>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</si>
  <si>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Муниципальная программа                              "Обеспечение безопасности населения"</t>
  </si>
  <si>
    <t>х</t>
  </si>
  <si>
    <t xml:space="preserve">Отдел по делам казачества и военным вопросам </t>
  </si>
  <si>
    <t>1.1</t>
  </si>
  <si>
    <t>0</t>
  </si>
  <si>
    <t>1.2</t>
  </si>
  <si>
    <t xml:space="preserve">выполнено </t>
  </si>
  <si>
    <t>1.3</t>
  </si>
  <si>
    <t>1.4</t>
  </si>
  <si>
    <t>Х</t>
  </si>
  <si>
    <t>1.5</t>
  </si>
  <si>
    <t>1.6</t>
  </si>
  <si>
    <t>1.7</t>
  </si>
  <si>
    <t>1.8</t>
  </si>
  <si>
    <t>1.9</t>
  </si>
  <si>
    <t>2</t>
  </si>
  <si>
    <t>2.1</t>
  </si>
  <si>
    <t xml:space="preserve">Подпрограмма № 5 "Обеспечение пожарной безопасности" </t>
  </si>
  <si>
    <t>5.1</t>
  </si>
  <si>
    <t>всего</t>
  </si>
  <si>
    <t xml:space="preserve">30.12 2020 </t>
  </si>
  <si>
    <t>5.2</t>
  </si>
  <si>
    <t>5.3</t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</si>
  <si>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</si>
  <si>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t>5.4</t>
  </si>
  <si>
    <t>5.5</t>
  </si>
  <si>
    <t>5.6</t>
  </si>
  <si>
    <t>5.7</t>
  </si>
  <si>
    <t>всего:</t>
  </si>
  <si>
    <t>Контрольное событие 5.15  Проведены эксплуатационные испытания пожарных лестниц</t>
  </si>
  <si>
    <t>Контрольное событие 5.16  Проведены эксплуатационные испытания пожарных лестниц</t>
  </si>
  <si>
    <t>5.8</t>
  </si>
  <si>
    <t>5.9</t>
  </si>
  <si>
    <t>организационный отдел</t>
  </si>
  <si>
    <t>6.1</t>
  </si>
  <si>
    <t>6.3</t>
  </si>
  <si>
    <t>6.10</t>
  </si>
  <si>
    <t>6.11</t>
  </si>
  <si>
    <t xml:space="preserve">Правовой отдел, сектор муниципальной службы и кадровой работы </t>
  </si>
  <si>
    <t>7.1</t>
  </si>
  <si>
    <t>50</t>
  </si>
  <si>
    <t>7.2</t>
  </si>
  <si>
    <t>2,5</t>
  </si>
  <si>
    <t>7.3</t>
  </si>
  <si>
    <t>7.4</t>
  </si>
  <si>
    <t>30,0</t>
  </si>
  <si>
    <t xml:space="preserve">отдел по делам казачества и военным вопросам </t>
  </si>
  <si>
    <t>8.1</t>
  </si>
  <si>
    <t xml:space="preserve">Начальник отдела по делам казачества и военным вопросам                                                      </t>
  </si>
  <si>
    <t>И.А. Сытников</t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</si>
  <si>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</si>
  <si>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r>
      <t>Скворцов И..С</t>
    </r>
    <r>
      <rPr>
        <sz val="10"/>
        <rFont val="Times New Roman"/>
        <family val="1"/>
        <charset val="204"/>
      </rPr>
      <t>. директор "Ситуационный Центр" МКУ Управление ГО и ЧС</t>
    </r>
  </si>
  <si>
    <r>
      <t xml:space="preserve">Мероприятие № 1.1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</si>
  <si>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>Мероприятие № 1.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</si>
  <si>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>Мероприятие № 1.5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</si>
  <si>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>Мероприятие № 3.2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</si>
  <si>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6.1</t>
    </r>
    <r>
      <rPr>
        <sz val="12"/>
        <rFont val="Times New Roman"/>
        <family val="1"/>
        <charset val="204"/>
      </rPr>
      <t xml:space="preserve">  Приобретение передвижных, мобильных металлических ограждений, применяемых при проведении массовых мероприятий </t>
    </r>
  </si>
  <si>
    <r>
      <t>Мероприятие № 6.2</t>
    </r>
    <r>
      <rPr>
        <sz val="12"/>
        <rFont val="Times New Roman"/>
        <family val="1"/>
        <charset val="204"/>
      </rPr>
      <t xml:space="preserve">  Приобретение и установка стационарного металлодетектора, турникета, автоматического шлагбаума в месте массового пребывания людей </t>
    </r>
  </si>
  <si>
    <r>
      <t>Мероприятие № 6.3</t>
    </r>
    <r>
      <rPr>
        <sz val="12"/>
        <rFont val="Times New Roman"/>
        <family val="1"/>
        <charset val="204"/>
      </rPr>
      <t xml:space="preserve">  Приобретение, установка (монтаж, демонтаж), модернизация, ремонт и техническое обслуживание, выполнение работ  по обеспечению сопряжения  с АПК "Безопасный город" систем видеонаблюдения  в месте массового пребывания людей </t>
    </r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</si>
  <si>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</si>
  <si>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</si>
  <si>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</si>
  <si>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</si>
  <si>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</si>
  <si>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</si>
  <si>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</si>
  <si>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</si>
  <si>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</si>
  <si>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</si>
  <si>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61.9</t>
  </si>
  <si>
    <r>
      <t>И.С.Серафимович</t>
    </r>
    <r>
      <rPr>
        <sz val="11"/>
        <rFont val="Times New Roman"/>
        <family val="1"/>
        <charset val="204"/>
      </rPr>
      <t xml:space="preserve"> нач. отдела мол. политики </t>
    </r>
  </si>
  <si>
    <r>
      <t>Н.Я. Зорина</t>
    </r>
    <r>
      <rPr>
        <sz val="10"/>
        <rFont val="Times New Roman"/>
        <family val="1"/>
        <charset val="204"/>
      </rPr>
      <t xml:space="preserve">                  начальник орг. отдела </t>
    </r>
  </si>
  <si>
    <r>
      <t xml:space="preserve">Мероприятие № 7 </t>
    </r>
    <r>
      <rPr>
        <sz val="12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 </t>
    </r>
  </si>
  <si>
    <r>
      <t>Мероприятие № 5</t>
    </r>
    <r>
      <rPr>
        <sz val="12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</si>
  <si>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t>Контрольное событие 5.14  Проведено устройство пожарного (аварийного) выхода (в том числе площадки) в учреждениях культуры</t>
  </si>
  <si>
    <r>
      <t xml:space="preserve">Царенко О.Б.                </t>
    </r>
    <r>
      <rPr>
        <sz val="10"/>
        <rFont val="Times New Roman"/>
        <family val="1"/>
        <charset val="204"/>
      </rPr>
      <t xml:space="preserve">начальник отдела физкультуры и спорта </t>
    </r>
  </si>
  <si>
    <t xml:space="preserve">Царенко О.Б.                начальник отдела физкультуры и спорта </t>
  </si>
  <si>
    <r>
      <t xml:space="preserve">Мероприятие№ 9. </t>
    </r>
    <r>
      <rPr>
        <sz val="12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</t>
    </r>
  </si>
  <si>
    <t xml:space="preserve">выполнено частично в связи с реформированием МКУ "Ситуационный центр" </t>
  </si>
  <si>
    <t xml:space="preserve"> подготовлена сметная документация, в виду удорожания стоимости материалов окончательное выполнение мероприятия перенесено на 2022 год</t>
  </si>
  <si>
    <t>не выполнено в связи с увольнением сотрудника, запланированного на обучение  по пожарной безопасности</t>
  </si>
  <si>
    <t xml:space="preserve"> - </t>
  </si>
  <si>
    <t xml:space="preserve"> -</t>
  </si>
  <si>
    <t>не выполнено, в связи с тем, что не был найден потенциальный исполнитель для оказания услуг на выделенную сумму</t>
  </si>
  <si>
    <t>Ремонтные работы произведены в 3 кв. 2021 года. Оплата за выполоненные работы произведена в 4 кв. 2021 года, согласно предоставленным платёжным документам</t>
  </si>
  <si>
    <t>Контрольное событие 5.12  Ремонт существующих систем АПС с выводом сигнала о срабатывании АПС на пульт пожарной части,</t>
  </si>
  <si>
    <t xml:space="preserve">Контрольное событие 5.13 Проведено оснащение и  ремонт,  существующих систем АПС с выводом сигнала о срабатывании АПС на пульт пожарной части.  </t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</si>
  <si>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2021 год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</si>
  <si>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</si>
  <si>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</si>
  <si>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t>И.А.Сытников</t>
    </r>
    <r>
      <rPr>
        <sz val="12"/>
        <rFont val="Times New Roman"/>
        <family val="1"/>
        <charset val="204"/>
      </rPr>
      <t xml:space="preserve"> нач. отдела по делам казачества и военным вопросам</t>
    </r>
  </si>
  <si>
    <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</si>
  <si>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t>Контрольное событие 1.1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</si>
  <si>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t>Мероприятие № 1.4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</si>
  <si>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t>Контрольное событие 1.2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районный крнкурс  по созданию видеороликов и плакатов в рамках профилактики экстремистской и террористической деятельности</t>
    </r>
  </si>
  <si>
    <r>
      <t>Контрольное событие 1.3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конкурс  по выявлению запрещенного интернет контента</t>
    </r>
  </si>
  <si>
    <r>
      <t>Мероприятие № 2.1</t>
    </r>
    <r>
      <rPr>
        <sz val="12"/>
        <rFont val="Times New Roman"/>
        <family val="1"/>
        <charset val="204"/>
      </rPr>
      <t xml:space="preserve"> Участие в профилактике терроризма в части обеспечения инженерно-технической защищенности в муниципальных образованиях</t>
    </r>
  </si>
  <si>
    <r>
      <t>Демченко С.Г</t>
    </r>
    <r>
      <rPr>
        <sz val="11"/>
        <rFont val="Times New Roman"/>
        <family val="1"/>
        <charset val="204"/>
      </rPr>
      <t>.                     нач. упр образования</t>
    </r>
  </si>
  <si>
    <r>
      <t>Мероприятие № 2.2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</si>
  <si>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 xml:space="preserve">Мероприятие № 2.3 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</si>
  <si>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2"/>
        <rFont val="Times New Roman"/>
        <family val="1"/>
        <charset val="204"/>
      </rPr>
      <t>Техническое обслуживание9ремонт) кнопок тревожной сигнализации, охрана объктов с помощью кнопок тревожной сигнализации</t>
    </r>
  </si>
  <si>
    <r>
      <t xml:space="preserve">Мероприятие № 2.5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</si>
  <si>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</si>
  <si>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t xml:space="preserve">Мероприятие № 3.4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объектов с помощью кнопок тревожной сигнализации</t>
    </r>
  </si>
  <si>
    <r>
      <t xml:space="preserve">Мероприятие № 3.5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</si>
  <si>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 xml:space="preserve">Мероприятие № 3.6 </t>
    </r>
    <r>
      <rPr>
        <sz val="12"/>
        <rFont val="Times New Roman"/>
        <family val="1"/>
        <charset val="204"/>
      </rPr>
      <t>Установка (монтаж) приборов системы  тревожной  и охранной сигнализации с выводом  на пульт централизованной охраны отдела вневедомственной  охраны</t>
    </r>
  </si>
  <si>
    <r>
      <t>Мероприятие № 4.1</t>
    </r>
    <r>
      <rPr>
        <sz val="12"/>
        <rFont val="Times New Roman"/>
        <family val="1"/>
        <charset val="204"/>
      </rPr>
      <t xml:space="preserve"> Установка (монтаж), ремонт и обслуживание систем видеонаблюдения (приобретение оборудования для систем видеонаблюдения)</t>
    </r>
  </si>
  <si>
    <r>
      <t>Царенко О.Б.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</si>
  <si>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4.2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тревоной сигнализации</t>
    </r>
  </si>
  <si>
    <r>
      <t>Мероприятие № 4.3 П</t>
    </r>
    <r>
      <rPr>
        <sz val="12"/>
        <rFont val="Times New Roman"/>
        <family val="1"/>
        <charset val="204"/>
      </rPr>
      <t>риобретение и установка стационарных металлодетекторов и оборудования контрольно-пропускных пунктов, приобретение шкафов для хранения предметов, запрещенных для проноса</t>
    </r>
  </si>
  <si>
    <r>
      <t xml:space="preserve">Мероприятие № 4.4  </t>
    </r>
    <r>
      <rPr>
        <sz val="12"/>
        <rFont val="Times New Roman"/>
        <family val="1"/>
        <charset val="204"/>
      </rPr>
      <t>Обеспечение учреждений спортивной направленности современными системами тревожной  и охранной сигнализации с выводом на пульт централизованной охраны отдела вневедомственной охраны</t>
    </r>
  </si>
  <si>
    <r>
      <t>И.А.Сытников</t>
    </r>
    <r>
      <rPr>
        <sz val="11"/>
        <rFont val="Times New Roman"/>
        <family val="1"/>
        <charset val="204"/>
      </rPr>
      <t xml:space="preserve"> нач. отдела по делам казачества и военным вопросам</t>
    </r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</si>
  <si>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</si>
  <si>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r>
      <t>Контрольное событие 1.4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Проведены работы по установке, модернизированию , ремонт и техническому обслуживанию системы видеонаблюдения в месте массового пребывания людей  </t>
    </r>
  </si>
  <si>
    <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</si>
  <si>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</si>
  <si>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r>
      <t>Пенков А.Н.</t>
    </r>
    <r>
      <rPr>
        <sz val="11"/>
        <rFont val="Times New Roman"/>
        <family val="1"/>
        <charset val="204"/>
      </rPr>
      <t xml:space="preserve">                 атаман Кавказского РКО  ОДК и ВВ </t>
    </r>
  </si>
  <si>
    <r>
      <t>Контрольное событие 2.1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Участие делегация Кавказского РКО ОДК и ВВ  в торжественных мероприятиях, посвященных ДНЮ реабилитации Кубанского казачества</t>
    </r>
  </si>
  <si>
    <r>
      <t>Пеньков А.Н</t>
    </r>
    <r>
      <rPr>
        <sz val="10"/>
        <rFont val="Times New Roman"/>
        <family val="1"/>
        <charset val="204"/>
      </rPr>
      <t xml:space="preserve">. атаман Кавказского РКО  ОДК и ВВ </t>
    </r>
  </si>
  <si>
    <r>
      <t>Контрольное событие 2.2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Приобретение казачьей форменной одежды, формы для казаков дружинников</t>
    </r>
  </si>
  <si>
    <r>
      <t>Демченко С.Г</t>
    </r>
    <r>
      <rPr>
        <sz val="12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</si>
  <si>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</si>
  <si>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 xml:space="preserve">Царенко О.Б. 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</si>
  <si>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</si>
  <si>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</si>
  <si>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</si>
  <si>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 xml:space="preserve">Контрольное событие 5.1. </t>
    </r>
    <r>
      <rPr>
        <sz val="12"/>
        <rFont val="Times New Roman"/>
        <family val="1"/>
        <charset val="204"/>
      </rPr>
      <t>Проведено обучение сотрудников администрации по программе пожарно-технического минимума, противопожарные инструктажи о мерах пожарной безопасности</t>
    </r>
  </si>
  <si>
    <r>
      <t xml:space="preserve">Ножкин А.С.                                    </t>
    </r>
    <r>
      <rPr>
        <sz val="12"/>
        <rFont val="Times New Roman"/>
        <family val="1"/>
        <charset val="204"/>
      </rPr>
      <t xml:space="preserve"> директор МКУ "ПЭС</t>
    </r>
    <r>
      <rPr>
        <b/>
        <sz val="12"/>
        <rFont val="Times New Roman"/>
        <family val="1"/>
        <charset val="204"/>
      </rPr>
      <t xml:space="preserve">" </t>
    </r>
  </si>
  <si>
    <r>
      <t xml:space="preserve">Контрольное событие 5.2. </t>
    </r>
    <r>
      <rPr>
        <sz val="12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</si>
  <si>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</si>
  <si>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 xml:space="preserve">Контрольное событие 5.3.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образования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</si>
  <si>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</si>
  <si>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 xml:space="preserve">Контрольное событие 5.4. </t>
    </r>
    <r>
      <rPr>
        <sz val="10"/>
        <rFont val="Times New Roman"/>
        <family val="1"/>
        <charset val="204"/>
      </rPr>
      <t>ОрганизованоТО системы пожарной сигнализации, кнопки тревожной сигнализации (тревожной кнопки), ситемы видеонаблюдения в учреждениях культуры</t>
    </r>
  </si>
  <si>
    <r>
      <t>Михайловская Н.Ю</t>
    </r>
    <r>
      <rPr>
        <sz val="10"/>
        <rFont val="Times New Roman"/>
        <family val="1"/>
        <charset val="204"/>
      </rPr>
      <t xml:space="preserve">.                         начальник  отдела культуры   </t>
    </r>
  </si>
  <si>
    <r>
      <t>Контрольное событие 5.5.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физической культуры и спорта</t>
    </r>
  </si>
  <si>
    <r>
      <t>Контрольное событие 5.6.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администрации</t>
    </r>
  </si>
  <si>
    <r>
      <t xml:space="preserve">Ножкин А.С.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</si>
  <si>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</si>
  <si>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</si>
  <si>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</si>
  <si>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</si>
  <si>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</si>
  <si>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</si>
  <si>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</si>
  <si>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</si>
  <si>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</si>
  <si>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5.7. 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 )в учреждениях культуры</t>
    </r>
  </si>
  <si>
    <r>
      <t xml:space="preserve">Контрольное событие 5.8.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образования</t>
    </r>
  </si>
  <si>
    <r>
      <t xml:space="preserve">Контрольное событие 5.9.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спорта</t>
    </r>
  </si>
  <si>
    <r>
      <t xml:space="preserve">Контрольное событие 5.10.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культуры</t>
    </r>
  </si>
  <si>
    <r>
      <t xml:space="preserve">Контрольное событие 5.11.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 в учреждениях образования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</si>
  <si>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</si>
  <si>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t>Контрольное событие  5.17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культуры</t>
    </r>
  </si>
  <si>
    <r>
      <t>Контрольное событие  5.18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админисрации МО Кавказский район</t>
    </r>
  </si>
  <si>
    <r>
      <t>Контрольное событие  5.19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спорта</t>
    </r>
  </si>
  <si>
    <r>
      <t>Контрольное событие  5.20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образования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</si>
  <si>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начальник упр. образования   </t>
    </r>
  </si>
  <si>
    <r>
      <t>Контрольное событие  5.21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Проведено техническое обслуживание установок системы внутреннего противопожарного водопровода и насосной станции в учреждениях администрации МО Кавказский район</t>
    </r>
  </si>
  <si>
    <r>
      <t>Контрольное событие  5.22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техническое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</si>
  <si>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5.23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Проведена перекатка пожарных рукавов в учреждениях физической культуры и спорта</t>
    </r>
  </si>
  <si>
    <r>
      <t xml:space="preserve">Подпрограмма № 6  </t>
    </r>
    <r>
      <rPr>
        <b/>
        <sz val="14"/>
        <rFont val="Times New Roman"/>
        <family val="1"/>
        <charset val="204"/>
      </rPr>
      <t>"Гармонизация межнациональных отношений в МО Кавказский  район"                                                                                Всего, в том числе:</t>
    </r>
  </si>
  <si>
    <r>
      <t>Мероприятие № 1</t>
    </r>
    <r>
      <rPr>
        <sz val="10"/>
        <rFont val="Times New Roman"/>
        <family val="1"/>
        <charset val="204"/>
      </rPr>
      <t xml:space="preserve">  
Подготовка и проведение фестивалей, праздников национальных культур, фольклорных праздников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 )
</t>
    </r>
  </si>
  <si>
    <r>
      <t xml:space="preserve">Мероприятие№ 3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Организация и проведение мероприятий по празднованию памятных дат исторических и знаменательных событий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и дней воинской славы России
</t>
    </r>
  </si>
  <si>
    <r>
      <t xml:space="preserve">Мероприятие №10 </t>
    </r>
    <r>
      <rPr>
        <sz val="10"/>
        <rFont val="Times New Roman"/>
        <family val="1"/>
        <charset val="204"/>
      </rPr>
      <t xml:space="preserve">Организация  создания, изготовления и   распространения социальной рекламы, полиграфической  продукции, электронных презентаций по вопросам межнациональных и межконфессиональных  отношений в Кавказском районе  
</t>
    </r>
  </si>
  <si>
    <r>
      <t xml:space="preserve">Мероприятие № 11 </t>
    </r>
    <r>
      <rPr>
        <sz val="10"/>
        <rFont val="Times New Roman"/>
        <family val="1"/>
        <charset val="204"/>
      </rPr>
      <t xml:space="preserve">Организация создания и размещения в средствах массовой информации   информационных  материалов по вопросам межнациональных и межконфессиональных отношений в Кавказском районе
</t>
    </r>
  </si>
  <si>
    <r>
      <t>Контрольное событие 6.1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фестиваль национальных культур</t>
    </r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</si>
  <si>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4"/>
        <rFont val="Times New Roman"/>
        <family val="1"/>
        <charset val="204"/>
      </rPr>
      <t xml:space="preserve"> Всего, в том числе: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</si>
  <si>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</si>
  <si>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>Соколенко М.В.</t>
    </r>
    <r>
      <rPr>
        <sz val="10"/>
        <rFont val="Times New Roman"/>
        <family val="1"/>
        <charset val="204"/>
      </rPr>
      <t xml:space="preserve">                   нач. правового отдела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</si>
  <si>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</si>
  <si>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</si>
  <si>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</si>
  <si>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Контрольное событие7.1 </t>
    </r>
    <r>
      <rPr>
        <sz val="10"/>
        <rFont val="Times New Roman"/>
        <family val="1"/>
        <charset val="204"/>
      </rPr>
      <t>Проведено социологическое исследование</t>
    </r>
  </si>
  <si>
    <r>
      <t xml:space="preserve">Подпрограмма № 8  </t>
    </r>
    <r>
      <rPr>
        <b/>
        <sz val="14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4"/>
        <rFont val="Times New Roman"/>
        <family val="1"/>
        <charset val="204"/>
      </rPr>
      <t>Всего, в том числе</t>
    </r>
    <r>
      <rPr>
        <b/>
        <sz val="14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</si>
</sst>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\-??&quot;р.&quot;_-;_-@_-"/>
    <numFmt numFmtId="166" formatCode="0.0%"/>
  </numFmts>
  <fonts count="29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rgb="FFFF99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DCE6F2"/>
      </patternFill>
    </fill>
    <fill>
      <patternFill patternType="solid">
        <fgColor theme="0"/>
        <bgColor rgb="FF666699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2D050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3">
    <xf numFmtId="0" fontId="0" fillId="0" borderId="0"/>
    <xf numFmtId="165" fontId="19" fillId="0" borderId="0" applyBorder="0" applyProtection="0"/>
    <xf numFmtId="0" fontId="19" fillId="0" borderId="0"/>
    <xf numFmtId="0" fontId="19" fillId="0" borderId="0"/>
    <xf numFmtId="0" fontId="19" fillId="0" borderId="0"/>
    <xf numFmtId="165" fontId="20" fillId="0" borderId="0" applyBorder="0" applyProtection="0"/>
    <xf numFmtId="165" fontId="20" fillId="0" borderId="0" applyBorder="0" applyProtection="0"/>
    <xf numFmtId="165" fontId="20" fillId="0" borderId="0" applyBorder="0" applyProtection="0"/>
    <xf numFmtId="0" fontId="20" fillId="0" borderId="0"/>
    <xf numFmtId="0" fontId="21" fillId="0" borderId="0" applyBorder="0" applyProtection="0"/>
    <xf numFmtId="0" fontId="22" fillId="0" borderId="0"/>
    <xf numFmtId="0" fontId="22" fillId="0" borderId="0"/>
    <xf numFmtId="0" fontId="19" fillId="0" borderId="0"/>
  </cellStyleXfs>
  <cellXfs count="269">
    <xf numFmtId="0" fontId="0" fillId="0" borderId="0" xfId="0"/>
    <xf numFmtId="0" fontId="8" fillId="2" borderId="7" xfId="0" applyFont="1" applyFill="1" applyBorder="1" applyAlignment="1">
      <alignment vertical="center" wrapText="1"/>
    </xf>
    <xf numFmtId="0" fontId="7" fillId="2" borderId="7" xfId="3" applyFont="1" applyFill="1" applyBorder="1" applyAlignment="1">
      <alignment horizontal="center" vertical="center" wrapText="1"/>
    </xf>
    <xf numFmtId="164" fontId="7" fillId="2" borderId="7" xfId="3" applyNumberFormat="1" applyFont="1" applyFill="1" applyBorder="1" applyAlignment="1">
      <alignment horizontal="center" vertical="center"/>
    </xf>
    <xf numFmtId="14" fontId="7" fillId="2" borderId="7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4" fillId="2" borderId="7" xfId="4" applyFont="1" applyFill="1" applyBorder="1" applyAlignment="1">
      <alignment horizontal="center" vertical="center" wrapText="1"/>
    </xf>
    <xf numFmtId="164" fontId="4" fillId="3" borderId="15" xfId="4" applyNumberFormat="1" applyFont="1" applyFill="1" applyBorder="1" applyAlignment="1">
      <alignment horizontal="center" vertical="center"/>
    </xf>
    <xf numFmtId="164" fontId="4" fillId="2" borderId="15" xfId="4" applyNumberFormat="1" applyFont="1" applyFill="1" applyBorder="1" applyAlignment="1">
      <alignment horizontal="center" vertical="center"/>
    </xf>
    <xf numFmtId="164" fontId="3" fillId="3" borderId="16" xfId="4" applyNumberFormat="1" applyFont="1" applyFill="1" applyBorder="1" applyAlignment="1">
      <alignment horizontal="center" vertical="center" wrapText="1"/>
    </xf>
    <xf numFmtId="164" fontId="3" fillId="2" borderId="16" xfId="4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164" fontId="4" fillId="3" borderId="16" xfId="4" applyNumberFormat="1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vertical="center" wrapText="1"/>
    </xf>
    <xf numFmtId="0" fontId="3" fillId="4" borderId="15" xfId="3" applyFont="1" applyFill="1" applyBorder="1" applyAlignment="1">
      <alignment horizontal="center" vertical="center" wrapText="1"/>
    </xf>
    <xf numFmtId="164" fontId="3" fillId="4" borderId="15" xfId="3" applyNumberFormat="1" applyFont="1" applyFill="1" applyBorder="1" applyAlignment="1">
      <alignment horizontal="center" vertical="center"/>
    </xf>
    <xf numFmtId="164" fontId="3" fillId="5" borderId="16" xfId="3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14" fontId="1" fillId="4" borderId="15" xfId="3" applyNumberFormat="1" applyFont="1" applyFill="1" applyBorder="1" applyAlignment="1">
      <alignment horizontal="center" vertical="center" wrapText="1"/>
    </xf>
    <xf numFmtId="14" fontId="1" fillId="4" borderId="14" xfId="3" applyNumberFormat="1" applyFont="1" applyFill="1" applyBorder="1" applyAlignment="1">
      <alignment horizontal="center" vertical="center" wrapText="1"/>
    </xf>
    <xf numFmtId="164" fontId="4" fillId="4" borderId="15" xfId="3" applyNumberFormat="1" applyFont="1" applyFill="1" applyBorder="1" applyAlignment="1">
      <alignment horizontal="center" vertical="center" wrapText="1"/>
    </xf>
    <xf numFmtId="164" fontId="4" fillId="4" borderId="7" xfId="3" applyNumberFormat="1" applyFont="1" applyFill="1" applyBorder="1" applyAlignment="1">
      <alignment horizontal="center" vertical="center" wrapText="1"/>
    </xf>
    <xf numFmtId="164" fontId="15" fillId="4" borderId="7" xfId="3" applyNumberFormat="1" applyFont="1" applyFill="1" applyBorder="1" applyAlignment="1">
      <alignment horizontal="center" vertical="center"/>
    </xf>
    <xf numFmtId="164" fontId="3" fillId="4" borderId="16" xfId="3" applyNumberFormat="1" applyFont="1" applyFill="1" applyBorder="1" applyAlignment="1">
      <alignment horizontal="center" vertical="center" wrapText="1"/>
    </xf>
    <xf numFmtId="14" fontId="1" fillId="4" borderId="7" xfId="0" applyNumberFormat="1" applyFont="1" applyFill="1" applyBorder="1" applyAlignment="1">
      <alignment horizontal="center" vertical="center" wrapText="1"/>
    </xf>
    <xf numFmtId="14" fontId="4" fillId="6" borderId="7" xfId="3" applyNumberFormat="1" applyFont="1" applyFill="1" applyBorder="1" applyAlignment="1">
      <alignment horizontal="center" vertical="center" wrapText="1"/>
    </xf>
    <xf numFmtId="14" fontId="4" fillId="6" borderId="23" xfId="3" applyNumberFormat="1" applyFont="1" applyFill="1" applyBorder="1" applyAlignment="1">
      <alignment horizontal="center" vertical="center"/>
    </xf>
    <xf numFmtId="164" fontId="4" fillId="3" borderId="24" xfId="3" applyNumberFormat="1" applyFont="1" applyFill="1" applyBorder="1" applyAlignment="1">
      <alignment horizontal="center" vertical="center" wrapText="1"/>
    </xf>
    <xf numFmtId="164" fontId="4" fillId="3" borderId="15" xfId="3" applyNumberFormat="1" applyFont="1" applyFill="1" applyBorder="1" applyAlignment="1">
      <alignment horizontal="center" vertical="center" wrapText="1"/>
    </xf>
    <xf numFmtId="164" fontId="4" fillId="3" borderId="7" xfId="3" applyNumberFormat="1" applyFont="1" applyFill="1" applyBorder="1" applyAlignment="1">
      <alignment horizontal="center" vertical="center" wrapText="1"/>
    </xf>
    <xf numFmtId="14" fontId="4" fillId="6" borderId="7" xfId="3" applyNumberFormat="1" applyFont="1" applyFill="1" applyBorder="1" applyAlignment="1">
      <alignment horizontal="center" vertical="center"/>
    </xf>
    <xf numFmtId="14" fontId="4" fillId="6" borderId="14" xfId="3" applyNumberFormat="1" applyFont="1" applyFill="1" applyBorder="1" applyAlignment="1">
      <alignment horizontal="center" vertical="center" wrapText="1"/>
    </xf>
    <xf numFmtId="164" fontId="15" fillId="4" borderId="6" xfId="3" applyNumberFormat="1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 wrapText="1"/>
    </xf>
    <xf numFmtId="164" fontId="4" fillId="4" borderId="21" xfId="4" applyNumberFormat="1" applyFont="1" applyFill="1" applyBorder="1" applyAlignment="1">
      <alignment horizontal="center" vertical="center" wrapText="1"/>
    </xf>
    <xf numFmtId="0" fontId="4" fillId="4" borderId="7" xfId="4" applyFont="1" applyFill="1" applyBorder="1" applyAlignment="1">
      <alignment horizontal="center" vertical="center" wrapText="1"/>
    </xf>
    <xf numFmtId="0" fontId="4" fillId="4" borderId="23" xfId="4" applyFont="1" applyFill="1" applyBorder="1" applyAlignment="1">
      <alignment horizontal="center" vertical="center" wrapText="1"/>
    </xf>
    <xf numFmtId="0" fontId="4" fillId="4" borderId="21" xfId="4" applyFont="1" applyFill="1" applyBorder="1" applyAlignment="1">
      <alignment horizontal="center" vertical="center" wrapText="1"/>
    </xf>
    <xf numFmtId="14" fontId="4" fillId="4" borderId="7" xfId="3" applyNumberFormat="1" applyFont="1" applyFill="1" applyBorder="1" applyAlignment="1">
      <alignment horizontal="center" vertical="center" wrapText="1"/>
    </xf>
    <xf numFmtId="164" fontId="4" fillId="4" borderId="7" xfId="4" applyNumberFormat="1" applyFont="1" applyFill="1" applyBorder="1" applyAlignment="1">
      <alignment horizontal="center" vertical="center" wrapText="1"/>
    </xf>
    <xf numFmtId="0" fontId="4" fillId="4" borderId="15" xfId="4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14" fontId="3" fillId="4" borderId="15" xfId="3" applyNumberFormat="1" applyFont="1" applyFill="1" applyBorder="1" applyAlignment="1">
      <alignment horizontal="center" vertical="center" wrapText="1"/>
    </xf>
    <xf numFmtId="164" fontId="3" fillId="3" borderId="7" xfId="3" applyNumberFormat="1" applyFont="1" applyFill="1" applyBorder="1" applyAlignment="1">
      <alignment horizontal="center" vertical="center" wrapText="1"/>
    </xf>
    <xf numFmtId="164" fontId="3" fillId="4" borderId="7" xfId="3" applyNumberFormat="1" applyFont="1" applyFill="1" applyBorder="1" applyAlignment="1">
      <alignment horizontal="center" vertical="center" wrapText="1"/>
    </xf>
    <xf numFmtId="14" fontId="4" fillId="4" borderId="7" xfId="3" applyNumberFormat="1" applyFont="1" applyFill="1" applyBorder="1" applyAlignment="1">
      <alignment horizontal="center" vertical="center"/>
    </xf>
    <xf numFmtId="164" fontId="4" fillId="3" borderId="7" xfId="4" applyNumberFormat="1" applyFont="1" applyFill="1" applyBorder="1" applyAlignment="1">
      <alignment horizontal="center" vertical="center"/>
    </xf>
    <xf numFmtId="164" fontId="4" fillId="4" borderId="7" xfId="4" applyNumberFormat="1" applyFont="1" applyFill="1" applyBorder="1" applyAlignment="1">
      <alignment horizontal="center" vertical="center"/>
    </xf>
    <xf numFmtId="164" fontId="3" fillId="3" borderId="16" xfId="3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4" fontId="3" fillId="4" borderId="7" xfId="3" applyNumberFormat="1" applyFont="1" applyFill="1" applyBorder="1" applyAlignment="1">
      <alignment horizontal="center" vertical="center" wrapText="1"/>
    </xf>
    <xf numFmtId="164" fontId="3" fillId="5" borderId="7" xfId="3" applyNumberFormat="1" applyFont="1" applyFill="1" applyBorder="1" applyAlignment="1">
      <alignment horizontal="center" vertical="center" wrapText="1"/>
    </xf>
    <xf numFmtId="14" fontId="4" fillId="4" borderId="15" xfId="3" applyNumberFormat="1" applyFont="1" applyFill="1" applyBorder="1" applyAlignment="1">
      <alignment horizontal="center" vertical="center" wrapText="1"/>
    </xf>
    <xf numFmtId="164" fontId="4" fillId="4" borderId="7" xfId="3" applyNumberFormat="1" applyFont="1" applyFill="1" applyBorder="1" applyAlignment="1">
      <alignment horizontal="center" vertical="center"/>
    </xf>
    <xf numFmtId="0" fontId="8" fillId="7" borderId="7" xfId="0" applyFont="1" applyFill="1" applyBorder="1" applyAlignment="1">
      <alignment vertical="center" wrapText="1"/>
    </xf>
    <xf numFmtId="14" fontId="4" fillId="7" borderId="7" xfId="3" applyNumberFormat="1" applyFont="1" applyFill="1" applyBorder="1" applyAlignment="1">
      <alignment horizontal="center" vertical="center" wrapText="1"/>
    </xf>
    <xf numFmtId="14" fontId="4" fillId="7" borderId="7" xfId="3" applyNumberFormat="1" applyFont="1" applyFill="1" applyBorder="1" applyAlignment="1">
      <alignment horizontal="center" vertical="center"/>
    </xf>
    <xf numFmtId="164" fontId="4" fillId="7" borderId="7" xfId="3" applyNumberFormat="1" applyFont="1" applyFill="1" applyBorder="1" applyAlignment="1">
      <alignment horizontal="center" vertical="center" wrapText="1"/>
    </xf>
    <xf numFmtId="164" fontId="15" fillId="7" borderId="7" xfId="3" applyNumberFormat="1" applyFont="1" applyFill="1" applyBorder="1" applyAlignment="1">
      <alignment horizontal="center" vertical="center"/>
    </xf>
    <xf numFmtId="164" fontId="3" fillId="7" borderId="16" xfId="3" applyNumberFormat="1" applyFont="1" applyFill="1" applyBorder="1" applyAlignment="1">
      <alignment horizontal="center" vertical="center" wrapText="1"/>
    </xf>
    <xf numFmtId="14" fontId="1" fillId="7" borderId="7" xfId="0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vertical="center" wrapText="1"/>
    </xf>
    <xf numFmtId="14" fontId="3" fillId="7" borderId="7" xfId="3" applyNumberFormat="1" applyFont="1" applyFill="1" applyBorder="1" applyAlignment="1">
      <alignment horizontal="center" vertical="center" wrapText="1"/>
    </xf>
    <xf numFmtId="164" fontId="3" fillId="7" borderId="7" xfId="3" applyNumberFormat="1" applyFont="1" applyFill="1" applyBorder="1" applyAlignment="1">
      <alignment horizontal="center" vertical="center" wrapText="1"/>
    </xf>
    <xf numFmtId="0" fontId="4" fillId="7" borderId="15" xfId="3" applyFont="1" applyFill="1" applyBorder="1" applyAlignment="1">
      <alignment horizontal="center" vertical="center" wrapText="1"/>
    </xf>
    <xf numFmtId="164" fontId="4" fillId="7" borderId="15" xfId="3" applyNumberFormat="1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vertical="center" wrapText="1"/>
    </xf>
    <xf numFmtId="164" fontId="15" fillId="7" borderId="7" xfId="3" applyNumberFormat="1" applyFont="1" applyFill="1" applyBorder="1"/>
    <xf numFmtId="0" fontId="4" fillId="7" borderId="7" xfId="3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14" fontId="3" fillId="4" borderId="16" xfId="3" applyNumberFormat="1" applyFont="1" applyFill="1" applyBorder="1" applyAlignment="1">
      <alignment horizontal="center" vertical="center" wrapText="1"/>
    </xf>
    <xf numFmtId="14" fontId="1" fillId="4" borderId="15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4" fontId="4" fillId="4" borderId="7" xfId="0" applyNumberFormat="1" applyFont="1" applyFill="1" applyBorder="1" applyAlignment="1">
      <alignment horizontal="center" vertical="center" wrapText="1"/>
    </xf>
    <xf numFmtId="14" fontId="4" fillId="4" borderId="7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 wrapText="1"/>
    </xf>
    <xf numFmtId="164" fontId="3" fillId="4" borderId="15" xfId="3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164" fontId="3" fillId="5" borderId="15" xfId="3" applyNumberFormat="1" applyFont="1" applyFill="1" applyBorder="1" applyAlignment="1">
      <alignment horizontal="center" vertical="center" wrapText="1"/>
    </xf>
    <xf numFmtId="14" fontId="4" fillId="4" borderId="24" xfId="3" applyNumberFormat="1" applyFont="1" applyFill="1" applyBorder="1" applyAlignment="1">
      <alignment horizontal="center" vertical="center"/>
    </xf>
    <xf numFmtId="0" fontId="3" fillId="4" borderId="14" xfId="3" applyFont="1" applyFill="1" applyBorder="1" applyAlignment="1">
      <alignment horizontal="center" vertical="center" wrapText="1"/>
    </xf>
    <xf numFmtId="14" fontId="3" fillId="4" borderId="14" xfId="3" applyNumberFormat="1" applyFont="1" applyFill="1" applyBorder="1" applyAlignment="1">
      <alignment horizontal="center" vertical="center"/>
    </xf>
    <xf numFmtId="14" fontId="3" fillId="4" borderId="14" xfId="3" applyNumberFormat="1" applyFont="1" applyFill="1" applyBorder="1" applyAlignment="1">
      <alignment horizontal="center" vertical="center" wrapText="1"/>
    </xf>
    <xf numFmtId="164" fontId="3" fillId="4" borderId="26" xfId="3" applyNumberFormat="1" applyFont="1" applyFill="1" applyBorder="1" applyAlignment="1">
      <alignment horizontal="center" vertical="center" wrapText="1"/>
    </xf>
    <xf numFmtId="164" fontId="3" fillId="5" borderId="26" xfId="3" applyNumberFormat="1" applyFont="1" applyFill="1" applyBorder="1" applyAlignment="1">
      <alignment horizontal="center" vertical="center" wrapText="1"/>
    </xf>
    <xf numFmtId="14" fontId="4" fillId="4" borderId="15" xfId="0" applyNumberFormat="1" applyFont="1" applyFill="1" applyBorder="1" applyAlignment="1">
      <alignment horizontal="center" vertical="center"/>
    </xf>
    <xf numFmtId="14" fontId="4" fillId="4" borderId="15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 wrapText="1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166" fontId="1" fillId="9" borderId="7" xfId="10" applyNumberFormat="1" applyFont="1" applyFill="1" applyBorder="1" applyAlignment="1" applyProtection="1">
      <alignment horizontal="center" vertical="top" wrapText="1"/>
    </xf>
    <xf numFmtId="0" fontId="9" fillId="2" borderId="7" xfId="2" applyFont="1" applyFill="1" applyBorder="1" applyAlignment="1">
      <alignment horizontal="left" vertical="center" wrapText="1"/>
    </xf>
    <xf numFmtId="0" fontId="1" fillId="4" borderId="6" xfId="4" applyFont="1" applyFill="1" applyBorder="1" applyAlignment="1">
      <alignment horizontal="center" vertical="top" wrapText="1"/>
    </xf>
    <xf numFmtId="0" fontId="1" fillId="4" borderId="14" xfId="4" applyFont="1" applyFill="1" applyBorder="1" applyAlignment="1">
      <alignment horizontal="center" vertical="top" wrapText="1"/>
    </xf>
    <xf numFmtId="0" fontId="1" fillId="4" borderId="15" xfId="4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14" fontId="5" fillId="4" borderId="15" xfId="0" applyNumberFormat="1" applyFont="1" applyFill="1" applyBorder="1" applyAlignment="1">
      <alignment horizontal="center" vertical="center" wrapText="1"/>
    </xf>
    <xf numFmtId="14" fontId="5" fillId="4" borderId="15" xfId="0" applyNumberFormat="1" applyFont="1" applyFill="1" applyBorder="1" applyAlignment="1">
      <alignment horizontal="center" vertical="center"/>
    </xf>
    <xf numFmtId="14" fontId="5" fillId="4" borderId="16" xfId="0" applyNumberFormat="1" applyFont="1" applyFill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7" fillId="10" borderId="16" xfId="0" applyNumberFormat="1" applyFont="1" applyFill="1" applyBorder="1" applyAlignment="1">
      <alignment horizontal="center" vertical="center" wrapText="1"/>
    </xf>
    <xf numFmtId="164" fontId="6" fillId="10" borderId="16" xfId="0" applyNumberFormat="1" applyFont="1" applyFill="1" applyBorder="1" applyAlignment="1">
      <alignment horizontal="center" vertical="center" wrapText="1"/>
    </xf>
    <xf numFmtId="164" fontId="6" fillId="8" borderId="16" xfId="0" applyNumberFormat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14" fontId="7" fillId="2" borderId="7" xfId="0" applyNumberFormat="1" applyFont="1" applyFill="1" applyBorder="1" applyAlignment="1">
      <alignment horizontal="center" vertical="center"/>
    </xf>
    <xf numFmtId="164" fontId="7" fillId="3" borderId="7" xfId="3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 wrapText="1"/>
    </xf>
    <xf numFmtId="164" fontId="7" fillId="6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left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4" borderId="19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4" fontId="4" fillId="4" borderId="16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 wrapText="1"/>
    </xf>
    <xf numFmtId="49" fontId="1" fillId="4" borderId="20" xfId="0" applyNumberFormat="1" applyFont="1" applyFill="1" applyBorder="1" applyAlignment="1">
      <alignment horizontal="center" vertical="center" wrapText="1"/>
    </xf>
    <xf numFmtId="164" fontId="4" fillId="4" borderId="21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4" fontId="4" fillId="3" borderId="7" xfId="3" applyNumberFormat="1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164" fontId="4" fillId="4" borderId="21" xfId="3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vertical="center" wrapText="1"/>
    </xf>
    <xf numFmtId="14" fontId="23" fillId="4" borderId="15" xfId="0" applyNumberFormat="1" applyFont="1" applyFill="1" applyBorder="1" applyAlignment="1">
      <alignment horizontal="center" vertical="center"/>
    </xf>
    <xf numFmtId="0" fontId="1" fillId="4" borderId="7" xfId="4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14" fontId="1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3" fillId="11" borderId="16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  <xf numFmtId="164" fontId="14" fillId="4" borderId="21" xfId="0" applyNumberFormat="1" applyFont="1" applyFill="1" applyBorder="1" applyAlignment="1">
      <alignment horizontal="center" vertical="center"/>
    </xf>
    <xf numFmtId="164" fontId="4" fillId="6" borderId="16" xfId="0" applyNumberFormat="1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164" fontId="7" fillId="3" borderId="16" xfId="3" applyNumberFormat="1" applyFont="1" applyFill="1" applyBorder="1" applyAlignment="1">
      <alignment horizontal="center" vertical="center" wrapText="1"/>
    </xf>
    <xf numFmtId="0" fontId="4" fillId="10" borderId="22" xfId="0" applyFont="1" applyFill="1" applyBorder="1" applyAlignment="1">
      <alignment horizontal="center" vertical="center" wrapText="1"/>
    </xf>
    <xf numFmtId="49" fontId="4" fillId="10" borderId="20" xfId="0" applyNumberFormat="1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49" fontId="4" fillId="10" borderId="7" xfId="0" applyNumberFormat="1" applyFont="1" applyFill="1" applyBorder="1" applyAlignment="1">
      <alignment horizontal="center" vertical="center" wrapText="1"/>
    </xf>
    <xf numFmtId="49" fontId="4" fillId="10" borderId="13" xfId="0" applyNumberFormat="1" applyFont="1" applyFill="1" applyBorder="1" applyAlignment="1">
      <alignment horizontal="center" vertical="center" wrapText="1"/>
    </xf>
    <xf numFmtId="49" fontId="13" fillId="10" borderId="20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vertical="center" wrapText="1"/>
    </xf>
    <xf numFmtId="0" fontId="17" fillId="4" borderId="0" xfId="0" applyFont="1" applyFill="1"/>
    <xf numFmtId="0" fontId="4" fillId="4" borderId="0" xfId="0" applyFont="1" applyFill="1" applyAlignment="1">
      <alignment vertical="center" wrapText="1"/>
    </xf>
    <xf numFmtId="49" fontId="4" fillId="10" borderId="6" xfId="0" applyNumberFormat="1" applyFont="1" applyFill="1" applyBorder="1" applyAlignment="1">
      <alignment horizontal="center" vertical="center" wrapText="1"/>
    </xf>
    <xf numFmtId="49" fontId="4" fillId="10" borderId="14" xfId="0" applyNumberFormat="1" applyFont="1" applyFill="1" applyBorder="1" applyAlignment="1">
      <alignment vertical="center" wrapText="1"/>
    </xf>
    <xf numFmtId="0" fontId="10" fillId="4" borderId="7" xfId="2" applyFont="1" applyFill="1" applyBorder="1" applyAlignment="1">
      <alignment vertical="center" wrapText="1"/>
    </xf>
    <xf numFmtId="49" fontId="4" fillId="10" borderId="15" xfId="0" applyNumberFormat="1" applyFont="1" applyFill="1" applyBorder="1" applyAlignment="1">
      <alignment vertical="center" wrapText="1"/>
    </xf>
    <xf numFmtId="49" fontId="4" fillId="10" borderId="6" xfId="0" applyNumberFormat="1" applyFont="1" applyFill="1" applyBorder="1" applyAlignment="1">
      <alignment vertical="center" wrapText="1"/>
    </xf>
    <xf numFmtId="0" fontId="17" fillId="10" borderId="7" xfId="0" applyFont="1" applyFill="1" applyBorder="1" applyAlignment="1"/>
    <xf numFmtId="49" fontId="4" fillId="10" borderId="15" xfId="0" applyNumberFormat="1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49" fontId="4" fillId="10" borderId="25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49" fontId="4" fillId="10" borderId="21" xfId="0" applyNumberFormat="1" applyFont="1" applyFill="1" applyBorder="1" applyAlignment="1">
      <alignment horizontal="center" vertical="center" wrapText="1"/>
    </xf>
    <xf numFmtId="0" fontId="3" fillId="4" borderId="7" xfId="2" applyFont="1" applyFill="1" applyBorder="1" applyAlignment="1">
      <alignment horizontal="center" vertical="center" wrapText="1"/>
    </xf>
    <xf numFmtId="49" fontId="4" fillId="10" borderId="24" xfId="0" applyNumberFormat="1" applyFont="1" applyFill="1" applyBorder="1" applyAlignment="1">
      <alignment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7" fillId="11" borderId="16" xfId="0" applyNumberFormat="1" applyFont="1" applyFill="1" applyBorder="1" applyAlignment="1">
      <alignment horizontal="center" vertical="center" wrapText="1"/>
    </xf>
    <xf numFmtId="164" fontId="4" fillId="3" borderId="23" xfId="0" applyNumberFormat="1" applyFont="1" applyFill="1" applyBorder="1" applyAlignment="1">
      <alignment horizontal="center" vertical="center"/>
    </xf>
    <xf numFmtId="164" fontId="15" fillId="4" borderId="7" xfId="0" applyNumberFormat="1" applyFont="1" applyFill="1" applyBorder="1" applyAlignment="1">
      <alignment horizontal="center" vertical="center"/>
    </xf>
    <xf numFmtId="164" fontId="15" fillId="3" borderId="7" xfId="0" applyNumberFormat="1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top" wrapText="1"/>
    </xf>
    <xf numFmtId="0" fontId="18" fillId="4" borderId="7" xfId="0" applyFont="1" applyFill="1" applyBorder="1" applyAlignment="1">
      <alignment vertical="top" wrapText="1"/>
    </xf>
    <xf numFmtId="49" fontId="4" fillId="4" borderId="7" xfId="0" applyNumberFormat="1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vertical="center" wrapText="1"/>
    </xf>
    <xf numFmtId="164" fontId="4" fillId="4" borderId="23" xfId="0" applyNumberFormat="1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165" fontId="7" fillId="2" borderId="7" xfId="1" applyFont="1" applyFill="1" applyBorder="1" applyAlignment="1" applyProtection="1">
      <alignment horizontal="left" vertical="center" wrapText="1"/>
    </xf>
    <xf numFmtId="0" fontId="1" fillId="2" borderId="7" xfId="3" applyFont="1" applyFill="1" applyBorder="1" applyAlignment="1">
      <alignment vertical="top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 wrapText="1"/>
    </xf>
    <xf numFmtId="0" fontId="8" fillId="4" borderId="7" xfId="3" applyFont="1" applyFill="1" applyBorder="1" applyAlignment="1">
      <alignment horizontal="left" vertical="center" wrapText="1"/>
    </xf>
    <xf numFmtId="14" fontId="1" fillId="4" borderId="15" xfId="0" applyNumberFormat="1" applyFont="1" applyFill="1" applyBorder="1" applyAlignment="1">
      <alignment horizontal="center" vertical="center"/>
    </xf>
    <xf numFmtId="164" fontId="4" fillId="4" borderId="23" xfId="0" applyNumberFormat="1" applyFont="1" applyFill="1" applyBorder="1" applyAlignment="1">
      <alignment horizontal="center" vertical="center"/>
    </xf>
    <xf numFmtId="0" fontId="8" fillId="4" borderId="15" xfId="3" applyFont="1" applyFill="1" applyBorder="1" applyAlignment="1">
      <alignment horizontal="left" vertical="center" wrapText="1"/>
    </xf>
    <xf numFmtId="164" fontId="4" fillId="4" borderId="15" xfId="0" applyNumberFormat="1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8" fillId="4" borderId="7" xfId="3" applyFont="1" applyFill="1" applyBorder="1" applyAlignment="1">
      <alignment horizontal="left" vertical="center" wrapText="1"/>
    </xf>
    <xf numFmtId="0" fontId="8" fillId="4" borderId="23" xfId="3" applyFont="1" applyFill="1" applyBorder="1" applyAlignment="1">
      <alignment vertical="center" wrapText="1"/>
    </xf>
    <xf numFmtId="164" fontId="4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 wrapText="1"/>
    </xf>
    <xf numFmtId="0" fontId="4" fillId="10" borderId="0" xfId="0" applyFont="1" applyFill="1" applyAlignment="1">
      <alignment vertical="center" wrapText="1"/>
    </xf>
    <xf numFmtId="0" fontId="1" fillId="10" borderId="0" xfId="0" applyFont="1" applyFill="1"/>
    <xf numFmtId="49" fontId="1" fillId="10" borderId="0" xfId="0" applyNumberFormat="1" applyFont="1" applyFill="1" applyBorder="1" applyAlignment="1">
      <alignment horizontal="left" wrapText="1"/>
    </xf>
    <xf numFmtId="49" fontId="4" fillId="10" borderId="0" xfId="0" applyNumberFormat="1" applyFont="1" applyFill="1" applyAlignment="1">
      <alignment wrapText="1"/>
    </xf>
    <xf numFmtId="0" fontId="17" fillId="10" borderId="0" xfId="0" applyFont="1" applyFill="1"/>
    <xf numFmtId="0" fontId="7" fillId="10" borderId="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vertical="center" wrapText="1"/>
    </xf>
    <xf numFmtId="0" fontId="4" fillId="10" borderId="0" xfId="0" applyFont="1" applyFill="1" applyAlignment="1">
      <alignment vertical="center"/>
    </xf>
    <xf numFmtId="0" fontId="1" fillId="10" borderId="0" xfId="0" applyFont="1" applyFill="1" applyAlignment="1"/>
    <xf numFmtId="0" fontId="4" fillId="10" borderId="0" xfId="0" applyFont="1" applyFill="1" applyAlignment="1">
      <alignment horizontal="center" vertical="center" wrapText="1"/>
    </xf>
    <xf numFmtId="0" fontId="1" fillId="10" borderId="0" xfId="0" applyFont="1" applyFill="1" applyBorder="1"/>
    <xf numFmtId="0" fontId="4" fillId="10" borderId="0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wrapText="1"/>
    </xf>
    <xf numFmtId="164" fontId="1" fillId="10" borderId="0" xfId="0" applyNumberFormat="1" applyFont="1" applyFill="1" applyAlignment="1">
      <alignment wrapText="1"/>
    </xf>
    <xf numFmtId="0" fontId="1" fillId="10" borderId="0" xfId="0" applyFont="1" applyFill="1" applyAlignment="1">
      <alignment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164" fontId="3" fillId="10" borderId="8" xfId="0" applyNumberFormat="1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left" vertical="center" wrapText="1"/>
    </xf>
    <xf numFmtId="0" fontId="25" fillId="8" borderId="7" xfId="0" applyFont="1" applyFill="1" applyBorder="1" applyAlignment="1">
      <alignment horizontal="left" vertical="center" wrapText="1"/>
    </xf>
    <xf numFmtId="0" fontId="25" fillId="4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13" fillId="4" borderId="7" xfId="3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28" fillId="4" borderId="7" xfId="3" applyFont="1" applyFill="1" applyBorder="1" applyAlignment="1">
      <alignment horizontal="center" vertical="center" wrapText="1"/>
    </xf>
    <xf numFmtId="0" fontId="28" fillId="4" borderId="6" xfId="3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/>
    </xf>
    <xf numFmtId="164" fontId="4" fillId="3" borderId="23" xfId="0" applyNumberFormat="1" applyFont="1" applyFill="1" applyBorder="1" applyAlignment="1">
      <alignment horizontal="center" vertical="center" wrapText="1"/>
    </xf>
    <xf numFmtId="164" fontId="4" fillId="10" borderId="7" xfId="0" applyNumberFormat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vertical="center" wrapText="1"/>
    </xf>
    <xf numFmtId="164" fontId="4" fillId="10" borderId="15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1" fillId="4" borderId="0" xfId="0" applyFont="1" applyFill="1" applyAlignment="1"/>
    <xf numFmtId="164" fontId="1" fillId="4" borderId="0" xfId="0" applyNumberFormat="1" applyFont="1" applyFill="1" applyAlignment="1"/>
    <xf numFmtId="0" fontId="7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Border="1" applyAlignment="1">
      <alignment horizontal="center" vertical="center" wrapText="1"/>
    </xf>
    <xf numFmtId="0" fontId="4" fillId="10" borderId="0" xfId="0" applyFont="1" applyFill="1" applyBorder="1" applyAlignment="1">
      <alignment vertical="center"/>
    </xf>
    <xf numFmtId="164" fontId="1" fillId="10" borderId="0" xfId="0" applyNumberFormat="1" applyFont="1" applyFill="1" applyAlignment="1"/>
    <xf numFmtId="164" fontId="4" fillId="10" borderId="0" xfId="0" applyNumberFormat="1" applyFont="1" applyFill="1" applyAlignment="1">
      <alignment vertical="center"/>
    </xf>
    <xf numFmtId="0" fontId="1" fillId="10" borderId="0" xfId="0" applyFont="1" applyFill="1" applyAlignment="1">
      <alignment vertical="center" wrapText="1"/>
    </xf>
    <xf numFmtId="164" fontId="1" fillId="10" borderId="0" xfId="0" applyNumberFormat="1" applyFont="1" applyFill="1" applyAlignment="1">
      <alignment vertical="center" wrapText="1"/>
    </xf>
    <xf numFmtId="0" fontId="4" fillId="10" borderId="0" xfId="0" applyFont="1" applyFill="1" applyAlignment="1">
      <alignment horizontal="justify" vertical="center"/>
    </xf>
    <xf numFmtId="164" fontId="17" fillId="10" borderId="0" xfId="0" applyNumberFormat="1" applyFont="1" applyFill="1"/>
  </cellXfs>
  <cellStyles count="13">
    <cellStyle name="Excel Built-in Explanatory Text" xfId="9"/>
    <cellStyle name="Excel Built-in Explanatory Text 1" xfId="10"/>
    <cellStyle name="Excel Built-in Explanatory Text 3" xfId="11"/>
    <cellStyle name="Excel Built-in Normal" xfId="3"/>
    <cellStyle name="Excel Built-in Normal 1" xfId="4"/>
    <cellStyle name="Excel Built-in Normal 2" xfId="12"/>
    <cellStyle name="TableStyleLight1" xfId="2"/>
    <cellStyle name="TableStyleLight1 2" xfId="5"/>
    <cellStyle name="Денежный" xfId="1" builtinId="4"/>
    <cellStyle name="Денежный 2" xfId="6"/>
    <cellStyle name="Денежный 2 2" xfId="7"/>
    <cellStyle name="Обычный" xfId="0" builtinId="0"/>
    <cellStyle name="Обычный 2" xfId="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7F7F7F"/>
      <rgbColor rgb="FF9999FF"/>
      <rgbColor rgb="FF7030A0"/>
      <rgbColor rgb="FFEEECE1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3CDDD"/>
      <rgbColor rgb="FFFF99CC"/>
      <rgbColor rgb="FFCC99FF"/>
      <rgbColor rgb="FFF2DCDB"/>
      <rgbColor rgb="FF3366FF"/>
      <rgbColor rgb="FF33CCCC"/>
      <rgbColor rgb="FF92D050"/>
      <rgbColor rgb="FFFFCC00"/>
      <rgbColor rgb="FFFF9900"/>
      <rgbColor rgb="FFFF6600"/>
      <rgbColor rgb="FF666699"/>
      <rgbColor rgb="FF9BBB59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9"/>
  <sheetViews>
    <sheetView tabSelected="1" topLeftCell="A117" zoomScale="60" zoomScaleNormal="60" zoomScalePageLayoutView="70" workbookViewId="0">
      <selection activeCell="K41" sqref="K41"/>
    </sheetView>
  </sheetViews>
  <sheetFormatPr defaultColWidth="8.6640625" defaultRowHeight="14.4" x14ac:dyDescent="0.3"/>
  <cols>
    <col min="1" max="1" width="9.5546875" style="213" customWidth="1"/>
    <col min="2" max="2" width="55.33203125" style="213" customWidth="1"/>
    <col min="3" max="3" width="23" style="213" customWidth="1"/>
    <col min="4" max="4" width="12.44140625" style="213" customWidth="1"/>
    <col min="5" max="5" width="18.6640625" style="213" customWidth="1"/>
    <col min="6" max="6" width="12.44140625" style="213" customWidth="1"/>
    <col min="7" max="7" width="14.5546875" style="213" customWidth="1"/>
    <col min="8" max="8" width="11.6640625" style="268" customWidth="1"/>
    <col min="9" max="9" width="11.6640625" style="213" customWidth="1"/>
    <col min="10" max="10" width="13.44140625" style="213" customWidth="1"/>
    <col min="11" max="11" width="10.33203125" style="213" customWidth="1"/>
    <col min="12" max="12" width="13.6640625" style="213" customWidth="1"/>
    <col min="13" max="13" width="10.6640625" style="213" customWidth="1"/>
    <col min="14" max="14" width="11.33203125" style="213" customWidth="1"/>
    <col min="15" max="15" width="12.6640625" style="213" customWidth="1"/>
    <col min="16" max="16" width="13.44140625" style="213" customWidth="1"/>
    <col min="17" max="17" width="13.109375" style="213" customWidth="1"/>
    <col min="18" max="18" width="20.109375" style="213" customWidth="1"/>
    <col min="19" max="19" width="2" style="213" customWidth="1"/>
    <col min="20" max="21" width="9.6640625" style="213" customWidth="1"/>
    <col min="22" max="16384" width="8.6640625" style="213"/>
  </cols>
  <sheetData>
    <row r="1" spans="1:19" ht="15.6" x14ac:dyDescent="0.3">
      <c r="A1" s="209"/>
      <c r="B1" s="210"/>
      <c r="C1" s="210"/>
      <c r="D1" s="209"/>
      <c r="E1" s="209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2"/>
    </row>
    <row r="2" spans="1:19" ht="17.399999999999999" customHeight="1" x14ac:dyDescent="0.3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6"/>
      <c r="S2" s="217"/>
    </row>
    <row r="3" spans="1:19" ht="48.6" customHeight="1" x14ac:dyDescent="0.3">
      <c r="A3" s="214" t="s">
        <v>102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7"/>
    </row>
    <row r="4" spans="1:19" ht="45" customHeight="1" x14ac:dyDescent="0.3">
      <c r="A4" s="219"/>
      <c r="B4" s="220"/>
      <c r="C4" s="210"/>
      <c r="D4" s="221"/>
      <c r="E4" s="221"/>
      <c r="F4" s="222"/>
      <c r="G4" s="222"/>
      <c r="H4" s="223"/>
      <c r="I4" s="224"/>
      <c r="J4" s="224"/>
      <c r="K4" s="224"/>
      <c r="L4" s="224"/>
      <c r="M4" s="224"/>
      <c r="N4" s="224"/>
      <c r="O4" s="224"/>
      <c r="P4" s="224"/>
      <c r="Q4" s="224"/>
      <c r="R4" s="219"/>
      <c r="S4" s="224"/>
    </row>
    <row r="5" spans="1:19" ht="31.2" customHeight="1" x14ac:dyDescent="0.3">
      <c r="A5" s="102" t="s">
        <v>1</v>
      </c>
      <c r="B5" s="225" t="s">
        <v>103</v>
      </c>
      <c r="C5" s="226" t="s">
        <v>104</v>
      </c>
      <c r="D5" s="226" t="s">
        <v>2</v>
      </c>
      <c r="E5" s="226" t="s">
        <v>3</v>
      </c>
      <c r="F5" s="226" t="s">
        <v>4</v>
      </c>
      <c r="G5" s="226" t="s">
        <v>5</v>
      </c>
      <c r="H5" s="227" t="s">
        <v>6</v>
      </c>
      <c r="I5" s="227"/>
      <c r="J5" s="227"/>
      <c r="K5" s="227"/>
      <c r="L5" s="227"/>
      <c r="M5" s="227"/>
      <c r="N5" s="227"/>
      <c r="O5" s="227"/>
      <c r="P5" s="227"/>
      <c r="Q5" s="227"/>
      <c r="R5" s="228" t="s">
        <v>7</v>
      </c>
      <c r="S5" s="229"/>
    </row>
    <row r="6" spans="1:19" ht="31.2" customHeight="1" x14ac:dyDescent="0.3">
      <c r="A6" s="102"/>
      <c r="B6" s="225"/>
      <c r="C6" s="226"/>
      <c r="D6" s="226"/>
      <c r="E6" s="226"/>
      <c r="F6" s="226"/>
      <c r="G6" s="226"/>
      <c r="H6" s="230" t="s">
        <v>8</v>
      </c>
      <c r="I6" s="230"/>
      <c r="J6" s="231" t="s">
        <v>9</v>
      </c>
      <c r="K6" s="231"/>
      <c r="L6" s="231" t="s">
        <v>10</v>
      </c>
      <c r="M6" s="231"/>
      <c r="N6" s="231" t="s">
        <v>11</v>
      </c>
      <c r="O6" s="231"/>
      <c r="P6" s="231" t="s">
        <v>12</v>
      </c>
      <c r="Q6" s="231"/>
      <c r="R6" s="228"/>
      <c r="S6" s="229"/>
    </row>
    <row r="7" spans="1:19" ht="31.2" customHeight="1" x14ac:dyDescent="0.3">
      <c r="A7" s="102"/>
      <c r="B7" s="225"/>
      <c r="C7" s="226"/>
      <c r="D7" s="226"/>
      <c r="E7" s="226"/>
      <c r="F7" s="226"/>
      <c r="G7" s="226"/>
      <c r="H7" s="232" t="s">
        <v>13</v>
      </c>
      <c r="I7" s="233" t="s">
        <v>14</v>
      </c>
      <c r="J7" s="234" t="s">
        <v>13</v>
      </c>
      <c r="K7" s="234" t="s">
        <v>14</v>
      </c>
      <c r="L7" s="234" t="s">
        <v>13</v>
      </c>
      <c r="M7" s="234" t="s">
        <v>14</v>
      </c>
      <c r="N7" s="234" t="s">
        <v>13</v>
      </c>
      <c r="O7" s="234" t="s">
        <v>14</v>
      </c>
      <c r="P7" s="234" t="s">
        <v>13</v>
      </c>
      <c r="Q7" s="234" t="s">
        <v>14</v>
      </c>
      <c r="R7" s="228"/>
      <c r="S7" s="229"/>
    </row>
    <row r="8" spans="1:19" ht="16.5" customHeight="1" x14ac:dyDescent="0.3">
      <c r="A8" s="103">
        <v>1</v>
      </c>
      <c r="B8" s="235">
        <v>2</v>
      </c>
      <c r="C8" s="236">
        <v>3</v>
      </c>
      <c r="D8" s="237">
        <v>4</v>
      </c>
      <c r="E8" s="236">
        <v>5</v>
      </c>
      <c r="F8" s="236">
        <v>6</v>
      </c>
      <c r="G8" s="238">
        <v>7</v>
      </c>
      <c r="H8" s="239">
        <v>8</v>
      </c>
      <c r="I8" s="240">
        <v>9</v>
      </c>
      <c r="J8" s="238">
        <v>10</v>
      </c>
      <c r="K8" s="238">
        <v>11</v>
      </c>
      <c r="L8" s="238">
        <v>12</v>
      </c>
      <c r="M8" s="238">
        <v>13</v>
      </c>
      <c r="N8" s="238">
        <v>14</v>
      </c>
      <c r="O8" s="238">
        <v>15</v>
      </c>
      <c r="P8" s="235">
        <v>16</v>
      </c>
      <c r="Q8" s="241">
        <v>17</v>
      </c>
      <c r="R8" s="242">
        <v>18</v>
      </c>
      <c r="S8" s="229"/>
    </row>
    <row r="9" spans="1:19" ht="90.6" customHeight="1" x14ac:dyDescent="0.3">
      <c r="A9" s="104"/>
      <c r="B9" s="243" t="s">
        <v>15</v>
      </c>
      <c r="C9" s="105" t="s">
        <v>105</v>
      </c>
      <c r="D9" s="106" t="s">
        <v>16</v>
      </c>
      <c r="E9" s="107" t="s">
        <v>16</v>
      </c>
      <c r="F9" s="106" t="s">
        <v>16</v>
      </c>
      <c r="G9" s="108" t="s">
        <v>16</v>
      </c>
      <c r="H9" s="109">
        <f t="shared" ref="H9:Q9" si="0">H10+H35+H39+H117+H123+H129</f>
        <v>5632.9</v>
      </c>
      <c r="I9" s="109">
        <f t="shared" si="0"/>
        <v>5685.0999999999995</v>
      </c>
      <c r="J9" s="109">
        <f t="shared" si="0"/>
        <v>7935</v>
      </c>
      <c r="K9" s="109">
        <f t="shared" si="0"/>
        <v>8034.2</v>
      </c>
      <c r="L9" s="109">
        <f t="shared" si="0"/>
        <v>13517</v>
      </c>
      <c r="M9" s="109">
        <f t="shared" si="0"/>
        <v>9169</v>
      </c>
      <c r="N9" s="110">
        <f t="shared" si="0"/>
        <v>11989.199999999999</v>
      </c>
      <c r="O9" s="111">
        <f t="shared" si="0"/>
        <v>15153.699999999999</v>
      </c>
      <c r="P9" s="112">
        <f t="shared" si="0"/>
        <v>39074.1</v>
      </c>
      <c r="Q9" s="112">
        <f t="shared" si="0"/>
        <v>38041.999999999993</v>
      </c>
      <c r="R9" s="113"/>
    </row>
    <row r="10" spans="1:19" ht="119.4" customHeight="1" x14ac:dyDescent="0.3">
      <c r="A10" s="114">
        <v>1</v>
      </c>
      <c r="B10" s="115" t="s">
        <v>106</v>
      </c>
      <c r="C10" s="116" t="s">
        <v>17</v>
      </c>
      <c r="D10" s="4" t="s">
        <v>16</v>
      </c>
      <c r="E10" s="117" t="s">
        <v>16</v>
      </c>
      <c r="F10" s="4" t="s">
        <v>16</v>
      </c>
      <c r="G10" s="117" t="s">
        <v>16</v>
      </c>
      <c r="H10" s="118">
        <f>H11+H12+H14+H16+H19+H20+H21+H22+H23+H24+H25+H26+H27+H28+H29+H30+H31+H32+H33</f>
        <v>4116.7</v>
      </c>
      <c r="I10" s="118">
        <f>I11+I12+I14+I16+I19+I20+I21+I22+I23+I24+I25+I26+I27+I28+I29+I30+I31+I32+I33</f>
        <v>4175.5</v>
      </c>
      <c r="J10" s="118">
        <f>J11+J12+J14+J16+J19+J20+J21+J22+J23+J24+J25+J26+J27+J28+J29+J30+J31+J32+J33</f>
        <v>6691.5999999999995</v>
      </c>
      <c r="K10" s="118">
        <f>K11+K12+K14+K16+K19+K20+K21+K22+K23+K24+K25+K26+K27+K28+K29+K30+K31+K32+K33</f>
        <v>6791.4</v>
      </c>
      <c r="L10" s="118">
        <v>9157.7000000000007</v>
      </c>
      <c r="M10" s="118">
        <f>M11+M12+M14+M16+M19+M20+M21+M22+M23+M24+M25+M26+M27+M28+M29+M30+M31+M32+M33</f>
        <v>5743.4</v>
      </c>
      <c r="N10" s="118">
        <f>N11+N12+N14+N16+N18+N19+N20+N21+N22+N23+N24+N25+N26+N27+N28+N29+N30+N31+N32+N33</f>
        <v>8638.7999999999993</v>
      </c>
      <c r="O10" s="118">
        <f>O11+O12+O14+O16+O18+O19+O20+O21+O22+O23+O24+O25+O26+O27+O28+O29+O30+O31+O32+O33</f>
        <v>11197.8</v>
      </c>
      <c r="P10" s="119">
        <f t="shared" ref="P10:Q12" si="1">H10+J10+L10+N10</f>
        <v>28604.799999999999</v>
      </c>
      <c r="Q10" s="120">
        <f t="shared" si="1"/>
        <v>27908.1</v>
      </c>
      <c r="R10" s="121"/>
    </row>
    <row r="11" spans="1:19" ht="58.2" customHeight="1" x14ac:dyDescent="0.3">
      <c r="A11" s="122" t="s">
        <v>18</v>
      </c>
      <c r="B11" s="123" t="s">
        <v>67</v>
      </c>
      <c r="C11" s="92" t="s">
        <v>85</v>
      </c>
      <c r="D11" s="91">
        <v>44378</v>
      </c>
      <c r="E11" s="90">
        <v>44560</v>
      </c>
      <c r="F11" s="91">
        <v>44378</v>
      </c>
      <c r="G11" s="90">
        <v>44560</v>
      </c>
      <c r="H11" s="124" t="s">
        <v>19</v>
      </c>
      <c r="I11" s="125" t="s">
        <v>19</v>
      </c>
      <c r="J11" s="126" t="s">
        <v>19</v>
      </c>
      <c r="K11" s="127" t="s">
        <v>19</v>
      </c>
      <c r="L11" s="126">
        <v>0</v>
      </c>
      <c r="M11" s="127">
        <v>0</v>
      </c>
      <c r="N11" s="124">
        <v>5</v>
      </c>
      <c r="O11" s="183">
        <v>5</v>
      </c>
      <c r="P11" s="119">
        <f t="shared" si="1"/>
        <v>5</v>
      </c>
      <c r="Q11" s="120">
        <f t="shared" si="1"/>
        <v>5</v>
      </c>
      <c r="R11" s="95"/>
    </row>
    <row r="12" spans="1:19" ht="67.95" customHeight="1" x14ac:dyDescent="0.3">
      <c r="A12" s="128" t="s">
        <v>20</v>
      </c>
      <c r="B12" s="129" t="s">
        <v>68</v>
      </c>
      <c r="C12" s="92" t="s">
        <v>85</v>
      </c>
      <c r="D12" s="90">
        <v>44317</v>
      </c>
      <c r="E12" s="90">
        <v>44560</v>
      </c>
      <c r="F12" s="90">
        <v>44317</v>
      </c>
      <c r="G12" s="90">
        <v>44560</v>
      </c>
      <c r="H12" s="124" t="s">
        <v>19</v>
      </c>
      <c r="I12" s="125" t="s">
        <v>19</v>
      </c>
      <c r="J12" s="126">
        <v>0</v>
      </c>
      <c r="K12" s="127" t="s">
        <v>19</v>
      </c>
      <c r="L12" s="126">
        <v>0</v>
      </c>
      <c r="M12" s="127">
        <v>0</v>
      </c>
      <c r="N12" s="124">
        <v>15</v>
      </c>
      <c r="O12" s="183">
        <v>12.8</v>
      </c>
      <c r="P12" s="119">
        <f t="shared" si="1"/>
        <v>15</v>
      </c>
      <c r="Q12" s="120">
        <f t="shared" si="1"/>
        <v>12.8</v>
      </c>
      <c r="R12" s="95"/>
    </row>
    <row r="13" spans="1:19" ht="48" customHeight="1" x14ac:dyDescent="0.3">
      <c r="A13" s="128"/>
      <c r="B13" s="159" t="s">
        <v>107</v>
      </c>
      <c r="C13" s="92" t="s">
        <v>85</v>
      </c>
      <c r="D13" s="91" t="s">
        <v>16</v>
      </c>
      <c r="E13" s="90">
        <v>44377</v>
      </c>
      <c r="F13" s="91" t="s">
        <v>16</v>
      </c>
      <c r="G13" s="90">
        <v>44377</v>
      </c>
      <c r="H13" s="91" t="s">
        <v>16</v>
      </c>
      <c r="I13" s="91" t="s">
        <v>16</v>
      </c>
      <c r="J13" s="91" t="s">
        <v>16</v>
      </c>
      <c r="K13" s="91" t="s">
        <v>16</v>
      </c>
      <c r="L13" s="91" t="s">
        <v>16</v>
      </c>
      <c r="M13" s="91" t="s">
        <v>16</v>
      </c>
      <c r="N13" s="91" t="s">
        <v>16</v>
      </c>
      <c r="O13" s="91" t="s">
        <v>16</v>
      </c>
      <c r="P13" s="91" t="s">
        <v>16</v>
      </c>
      <c r="Q13" s="91" t="s">
        <v>16</v>
      </c>
      <c r="R13" s="95"/>
    </row>
    <row r="14" spans="1:19" ht="66" customHeight="1" x14ac:dyDescent="0.3">
      <c r="A14" s="130" t="s">
        <v>22</v>
      </c>
      <c r="B14" s="123" t="s">
        <v>108</v>
      </c>
      <c r="C14" s="92" t="s">
        <v>85</v>
      </c>
      <c r="D14" s="78">
        <v>44287</v>
      </c>
      <c r="E14" s="79">
        <v>44560</v>
      </c>
      <c r="F14" s="78">
        <v>44287</v>
      </c>
      <c r="G14" s="90">
        <v>44560</v>
      </c>
      <c r="H14" s="124" t="s">
        <v>19</v>
      </c>
      <c r="I14" s="131" t="s">
        <v>19</v>
      </c>
      <c r="J14" s="124" t="s">
        <v>19</v>
      </c>
      <c r="K14" s="51" t="s">
        <v>19</v>
      </c>
      <c r="L14" s="124" t="s">
        <v>19</v>
      </c>
      <c r="M14" s="51">
        <v>0</v>
      </c>
      <c r="N14" s="124">
        <v>25</v>
      </c>
      <c r="O14" s="183">
        <v>25</v>
      </c>
      <c r="P14" s="119">
        <f>H14+J14+L14+N14</f>
        <v>25</v>
      </c>
      <c r="Q14" s="120">
        <f>I14+K14+M14+O14</f>
        <v>25</v>
      </c>
      <c r="R14" s="95"/>
    </row>
    <row r="15" spans="1:19" ht="67.95" customHeight="1" x14ac:dyDescent="0.3">
      <c r="A15" s="128"/>
      <c r="B15" s="159" t="s">
        <v>109</v>
      </c>
      <c r="C15" s="92" t="s">
        <v>85</v>
      </c>
      <c r="D15" s="91" t="s">
        <v>16</v>
      </c>
      <c r="E15" s="90">
        <v>44560</v>
      </c>
      <c r="F15" s="91" t="s">
        <v>16</v>
      </c>
      <c r="G15" s="90">
        <v>44560</v>
      </c>
      <c r="H15" s="91" t="s">
        <v>16</v>
      </c>
      <c r="I15" s="91" t="s">
        <v>16</v>
      </c>
      <c r="J15" s="91" t="s">
        <v>16</v>
      </c>
      <c r="K15" s="91" t="s">
        <v>16</v>
      </c>
      <c r="L15" s="91" t="s">
        <v>16</v>
      </c>
      <c r="M15" s="91" t="s">
        <v>16</v>
      </c>
      <c r="N15" s="91" t="s">
        <v>16</v>
      </c>
      <c r="O15" s="91" t="s">
        <v>16</v>
      </c>
      <c r="P15" s="91" t="s">
        <v>16</v>
      </c>
      <c r="Q15" s="91" t="s">
        <v>16</v>
      </c>
      <c r="R15" s="95"/>
    </row>
    <row r="16" spans="1:19" ht="95.4" customHeight="1" x14ac:dyDescent="0.3">
      <c r="A16" s="128" t="s">
        <v>23</v>
      </c>
      <c r="B16" s="123" t="s">
        <v>69</v>
      </c>
      <c r="C16" s="92" t="s">
        <v>85</v>
      </c>
      <c r="D16" s="91">
        <v>44531</v>
      </c>
      <c r="E16" s="90">
        <v>44560</v>
      </c>
      <c r="F16" s="91">
        <v>44531</v>
      </c>
      <c r="G16" s="90">
        <v>44560</v>
      </c>
      <c r="H16" s="132">
        <v>0</v>
      </c>
      <c r="I16" s="94">
        <v>0</v>
      </c>
      <c r="J16" s="132">
        <v>0</v>
      </c>
      <c r="K16" s="93">
        <v>0</v>
      </c>
      <c r="L16" s="132">
        <v>0</v>
      </c>
      <c r="M16" s="93">
        <v>0</v>
      </c>
      <c r="N16" s="132">
        <v>5</v>
      </c>
      <c r="O16" s="183">
        <v>4.5999999999999996</v>
      </c>
      <c r="P16" s="133">
        <f>H16+J16+L16+N16</f>
        <v>5</v>
      </c>
      <c r="Q16" s="134">
        <f>I16+K16+M16+O16</f>
        <v>4.5999999999999996</v>
      </c>
      <c r="R16" s="95"/>
    </row>
    <row r="17" spans="1:18" ht="69" customHeight="1" x14ac:dyDescent="0.3">
      <c r="A17" s="128"/>
      <c r="B17" s="159" t="s">
        <v>110</v>
      </c>
      <c r="C17" s="92" t="s">
        <v>85</v>
      </c>
      <c r="D17" s="91" t="s">
        <v>16</v>
      </c>
      <c r="E17" s="90">
        <v>44560</v>
      </c>
      <c r="F17" s="91" t="s">
        <v>16</v>
      </c>
      <c r="G17" s="90">
        <v>44560</v>
      </c>
      <c r="H17" s="91" t="s">
        <v>16</v>
      </c>
      <c r="I17" s="91" t="s">
        <v>16</v>
      </c>
      <c r="J17" s="91" t="s">
        <v>16</v>
      </c>
      <c r="K17" s="91" t="s">
        <v>16</v>
      </c>
      <c r="L17" s="91" t="s">
        <v>16</v>
      </c>
      <c r="M17" s="91" t="s">
        <v>16</v>
      </c>
      <c r="N17" s="91" t="s">
        <v>16</v>
      </c>
      <c r="O17" s="91" t="s">
        <v>16</v>
      </c>
      <c r="P17" s="91" t="s">
        <v>16</v>
      </c>
      <c r="Q17" s="91" t="s">
        <v>16</v>
      </c>
      <c r="R17" s="95"/>
    </row>
    <row r="18" spans="1:18" ht="69" customHeight="1" x14ac:dyDescent="0.3">
      <c r="A18" s="128"/>
      <c r="B18" s="129" t="s">
        <v>111</v>
      </c>
      <c r="C18" s="92" t="s">
        <v>112</v>
      </c>
      <c r="D18" s="91">
        <v>44470</v>
      </c>
      <c r="E18" s="90">
        <v>44560</v>
      </c>
      <c r="F18" s="91">
        <v>44470</v>
      </c>
      <c r="G18" s="90">
        <v>44560</v>
      </c>
      <c r="H18" s="135">
        <v>0</v>
      </c>
      <c r="I18" s="93">
        <v>0</v>
      </c>
      <c r="J18" s="135">
        <v>0</v>
      </c>
      <c r="K18" s="93">
        <v>0</v>
      </c>
      <c r="L18" s="135">
        <v>0</v>
      </c>
      <c r="M18" s="93">
        <v>0</v>
      </c>
      <c r="N18" s="135">
        <v>680</v>
      </c>
      <c r="O18" s="93">
        <v>680</v>
      </c>
      <c r="P18" s="133">
        <f t="shared" ref="P18" si="2">H18+J18+L18+N18</f>
        <v>680</v>
      </c>
      <c r="Q18" s="136">
        <f t="shared" ref="Q18" si="3">I18+K18+M18+O18</f>
        <v>680</v>
      </c>
      <c r="R18" s="95"/>
    </row>
    <row r="19" spans="1:18" ht="58.2" customHeight="1" x14ac:dyDescent="0.3">
      <c r="A19" s="128" t="s">
        <v>25</v>
      </c>
      <c r="B19" s="129" t="s">
        <v>113</v>
      </c>
      <c r="C19" s="92" t="s">
        <v>112</v>
      </c>
      <c r="D19" s="91">
        <v>44207</v>
      </c>
      <c r="E19" s="90">
        <v>44560</v>
      </c>
      <c r="F19" s="91">
        <v>44207</v>
      </c>
      <c r="G19" s="90">
        <v>44560</v>
      </c>
      <c r="H19" s="135">
        <v>3561.4</v>
      </c>
      <c r="I19" s="93">
        <v>3561.4</v>
      </c>
      <c r="J19" s="135">
        <v>5712.5</v>
      </c>
      <c r="K19" s="93">
        <v>5712.5</v>
      </c>
      <c r="L19" s="135">
        <v>7558.4</v>
      </c>
      <c r="M19" s="93">
        <v>4473.6000000000004</v>
      </c>
      <c r="N19" s="135">
        <v>4078.8</v>
      </c>
      <c r="O19" s="93">
        <v>7093.7</v>
      </c>
      <c r="P19" s="133">
        <f t="shared" ref="P19:P36" si="4">H19+J19+L19+N19</f>
        <v>20911.099999999999</v>
      </c>
      <c r="Q19" s="136">
        <f t="shared" ref="Q19:Q36" si="5">I19+K19+M19+O19</f>
        <v>20841.2</v>
      </c>
      <c r="R19" s="137"/>
    </row>
    <row r="20" spans="1:18" ht="58.2" customHeight="1" x14ac:dyDescent="0.3">
      <c r="A20" s="128" t="s">
        <v>26</v>
      </c>
      <c r="B20" s="129" t="s">
        <v>114</v>
      </c>
      <c r="C20" s="92" t="s">
        <v>112</v>
      </c>
      <c r="D20" s="91">
        <v>44388</v>
      </c>
      <c r="E20" s="90">
        <v>44560</v>
      </c>
      <c r="F20" s="91">
        <v>44207</v>
      </c>
      <c r="G20" s="90">
        <v>44560</v>
      </c>
      <c r="H20" s="135">
        <v>0</v>
      </c>
      <c r="I20" s="138">
        <v>0</v>
      </c>
      <c r="J20" s="135">
        <v>0</v>
      </c>
      <c r="K20" s="55">
        <v>0</v>
      </c>
      <c r="L20" s="135">
        <v>475.3</v>
      </c>
      <c r="M20" s="93">
        <v>475.3</v>
      </c>
      <c r="N20" s="135">
        <v>1267.5</v>
      </c>
      <c r="O20" s="93">
        <v>1267.5</v>
      </c>
      <c r="P20" s="133">
        <f t="shared" si="4"/>
        <v>1742.8</v>
      </c>
      <c r="Q20" s="136">
        <f t="shared" si="5"/>
        <v>1742.8</v>
      </c>
      <c r="R20" s="137"/>
    </row>
    <row r="21" spans="1:18" ht="64.2" customHeight="1" x14ac:dyDescent="0.3">
      <c r="A21" s="128" t="s">
        <v>27</v>
      </c>
      <c r="B21" s="129" t="s">
        <v>115</v>
      </c>
      <c r="C21" s="92" t="s">
        <v>112</v>
      </c>
      <c r="D21" s="91">
        <v>44207</v>
      </c>
      <c r="E21" s="90">
        <v>44560</v>
      </c>
      <c r="F21" s="91">
        <v>44207</v>
      </c>
      <c r="G21" s="90">
        <v>44560</v>
      </c>
      <c r="H21" s="135">
        <v>291</v>
      </c>
      <c r="I21" s="138">
        <v>291</v>
      </c>
      <c r="J21" s="135">
        <v>509.9</v>
      </c>
      <c r="K21" s="55">
        <v>509.9</v>
      </c>
      <c r="L21" s="135">
        <v>601.9</v>
      </c>
      <c r="M21" s="93">
        <v>332.3</v>
      </c>
      <c r="N21" s="135">
        <v>727.9</v>
      </c>
      <c r="O21" s="93">
        <v>997.5</v>
      </c>
      <c r="P21" s="133">
        <f t="shared" si="4"/>
        <v>2130.6999999999998</v>
      </c>
      <c r="Q21" s="136">
        <f t="shared" si="5"/>
        <v>2130.6999999999998</v>
      </c>
      <c r="R21" s="96"/>
    </row>
    <row r="22" spans="1:18" ht="52.2" customHeight="1" x14ac:dyDescent="0.3">
      <c r="A22" s="128" t="s">
        <v>28</v>
      </c>
      <c r="B22" s="129" t="s">
        <v>116</v>
      </c>
      <c r="C22" s="92" t="s">
        <v>112</v>
      </c>
      <c r="D22" s="91">
        <v>44207</v>
      </c>
      <c r="E22" s="90">
        <v>44560</v>
      </c>
      <c r="F22" s="91">
        <v>44207</v>
      </c>
      <c r="G22" s="90">
        <v>44560</v>
      </c>
      <c r="H22" s="135">
        <v>0</v>
      </c>
      <c r="I22" s="93">
        <v>58.8</v>
      </c>
      <c r="J22" s="135">
        <v>0</v>
      </c>
      <c r="K22" s="93">
        <v>99.8</v>
      </c>
      <c r="L22" s="135">
        <v>239.6</v>
      </c>
      <c r="M22" s="93">
        <v>200.8</v>
      </c>
      <c r="N22" s="135">
        <v>239.6</v>
      </c>
      <c r="O22" s="93">
        <v>119.8</v>
      </c>
      <c r="P22" s="133">
        <f t="shared" si="4"/>
        <v>479.2</v>
      </c>
      <c r="Q22" s="136">
        <f t="shared" si="5"/>
        <v>479.2</v>
      </c>
      <c r="R22" s="96"/>
    </row>
    <row r="23" spans="1:18" ht="52.2" customHeight="1" x14ac:dyDescent="0.3">
      <c r="A23" s="128" t="s">
        <v>29</v>
      </c>
      <c r="B23" s="129" t="s">
        <v>70</v>
      </c>
      <c r="C23" s="92" t="s">
        <v>117</v>
      </c>
      <c r="D23" s="91">
        <v>44207</v>
      </c>
      <c r="E23" s="90">
        <v>44560</v>
      </c>
      <c r="F23" s="91">
        <v>44207</v>
      </c>
      <c r="G23" s="90">
        <v>44560</v>
      </c>
      <c r="H23" s="132">
        <v>201.4</v>
      </c>
      <c r="I23" s="93">
        <v>201.4</v>
      </c>
      <c r="J23" s="132">
        <v>289.2</v>
      </c>
      <c r="K23" s="93">
        <v>289.2</v>
      </c>
      <c r="L23" s="132" t="s">
        <v>84</v>
      </c>
      <c r="M23" s="93">
        <v>61.9</v>
      </c>
      <c r="N23" s="132">
        <v>347.5</v>
      </c>
      <c r="O23" s="93">
        <v>333.2</v>
      </c>
      <c r="P23" s="136">
        <v>900</v>
      </c>
      <c r="Q23" s="136">
        <f t="shared" si="5"/>
        <v>885.7</v>
      </c>
      <c r="R23" s="96"/>
    </row>
    <row r="24" spans="1:18" ht="52.2" customHeight="1" x14ac:dyDescent="0.3">
      <c r="A24" s="128" t="s">
        <v>74</v>
      </c>
      <c r="B24" s="129" t="s">
        <v>118</v>
      </c>
      <c r="C24" s="92" t="s">
        <v>117</v>
      </c>
      <c r="D24" s="91">
        <v>44207</v>
      </c>
      <c r="E24" s="90">
        <v>44560</v>
      </c>
      <c r="F24" s="91">
        <v>44207</v>
      </c>
      <c r="G24" s="90">
        <v>44560</v>
      </c>
      <c r="H24" s="132">
        <v>8.1999999999999993</v>
      </c>
      <c r="I24" s="94">
        <v>8.1999999999999993</v>
      </c>
      <c r="J24" s="132">
        <v>12.2</v>
      </c>
      <c r="K24" s="93">
        <v>12.2</v>
      </c>
      <c r="L24" s="132">
        <v>12.3</v>
      </c>
      <c r="M24" s="93">
        <v>12.2</v>
      </c>
      <c r="N24" s="132">
        <v>16.3</v>
      </c>
      <c r="O24" s="93">
        <v>16.399999999999999</v>
      </c>
      <c r="P24" s="133">
        <f t="shared" si="4"/>
        <v>49</v>
      </c>
      <c r="Q24" s="136">
        <f t="shared" si="5"/>
        <v>48.999999999999993</v>
      </c>
      <c r="R24" s="96"/>
    </row>
    <row r="25" spans="1:18" ht="52.2" customHeight="1" x14ac:dyDescent="0.3">
      <c r="A25" s="128" t="s">
        <v>75</v>
      </c>
      <c r="B25" s="129" t="s">
        <v>119</v>
      </c>
      <c r="C25" s="92" t="s">
        <v>117</v>
      </c>
      <c r="D25" s="91">
        <v>44207</v>
      </c>
      <c r="E25" s="90">
        <v>44560</v>
      </c>
      <c r="F25" s="91">
        <v>44207</v>
      </c>
      <c r="G25" s="90">
        <v>44560</v>
      </c>
      <c r="H25" s="132">
        <v>2.7</v>
      </c>
      <c r="I25" s="94">
        <v>2.7</v>
      </c>
      <c r="J25" s="132">
        <v>5.7</v>
      </c>
      <c r="K25" s="93">
        <v>5.7</v>
      </c>
      <c r="L25" s="132">
        <v>5</v>
      </c>
      <c r="M25" s="93">
        <v>5</v>
      </c>
      <c r="N25" s="132">
        <v>6.7</v>
      </c>
      <c r="O25" s="93">
        <v>6.7</v>
      </c>
      <c r="P25" s="133">
        <f t="shared" si="4"/>
        <v>20.100000000000001</v>
      </c>
      <c r="Q25" s="136">
        <f t="shared" si="5"/>
        <v>20.100000000000001</v>
      </c>
      <c r="R25" s="96"/>
    </row>
    <row r="26" spans="1:18" ht="70.95" customHeight="1" x14ac:dyDescent="0.3">
      <c r="A26" s="128" t="s">
        <v>76</v>
      </c>
      <c r="B26" s="129" t="s">
        <v>120</v>
      </c>
      <c r="C26" s="92" t="s">
        <v>117</v>
      </c>
      <c r="D26" s="91">
        <v>44440</v>
      </c>
      <c r="E26" s="90">
        <v>44560</v>
      </c>
      <c r="F26" s="91">
        <v>44440</v>
      </c>
      <c r="G26" s="90">
        <v>44560</v>
      </c>
      <c r="H26" s="132">
        <v>0</v>
      </c>
      <c r="I26" s="94">
        <v>0</v>
      </c>
      <c r="J26" s="132">
        <v>0</v>
      </c>
      <c r="K26" s="93">
        <v>0</v>
      </c>
      <c r="L26" s="132">
        <v>93</v>
      </c>
      <c r="M26" s="93">
        <v>74.2</v>
      </c>
      <c r="N26" s="132">
        <v>0</v>
      </c>
      <c r="O26" s="93">
        <v>14.2</v>
      </c>
      <c r="P26" s="133">
        <f t="shared" ref="P26" si="6">H26+J26+L26+N26</f>
        <v>93</v>
      </c>
      <c r="Q26" s="136">
        <f t="shared" ref="Q26" si="7">I26+K26+M26+O26</f>
        <v>88.4</v>
      </c>
      <c r="R26" s="96"/>
    </row>
    <row r="27" spans="1:18" ht="52.2" customHeight="1" x14ac:dyDescent="0.3">
      <c r="A27" s="128" t="s">
        <v>77</v>
      </c>
      <c r="B27" s="129" t="s">
        <v>121</v>
      </c>
      <c r="C27" s="17" t="s">
        <v>122</v>
      </c>
      <c r="D27" s="91">
        <v>44207</v>
      </c>
      <c r="E27" s="90">
        <v>44560</v>
      </c>
      <c r="F27" s="91">
        <v>44207</v>
      </c>
      <c r="G27" s="90">
        <v>44560</v>
      </c>
      <c r="H27" s="132">
        <v>0</v>
      </c>
      <c r="I27" s="94">
        <v>0</v>
      </c>
      <c r="J27" s="132">
        <v>81.5</v>
      </c>
      <c r="K27" s="93">
        <v>81.5</v>
      </c>
      <c r="L27" s="132">
        <v>0</v>
      </c>
      <c r="M27" s="93">
        <v>0</v>
      </c>
      <c r="N27" s="132">
        <v>201.5</v>
      </c>
      <c r="O27" s="93">
        <v>198.3</v>
      </c>
      <c r="P27" s="133">
        <f t="shared" si="4"/>
        <v>283</v>
      </c>
      <c r="Q27" s="136">
        <f t="shared" si="5"/>
        <v>279.8</v>
      </c>
      <c r="R27" s="96"/>
    </row>
    <row r="28" spans="1:18" ht="51" customHeight="1" x14ac:dyDescent="0.3">
      <c r="A28" s="128" t="s">
        <v>78</v>
      </c>
      <c r="B28" s="129" t="s">
        <v>123</v>
      </c>
      <c r="C28" s="17" t="s">
        <v>122</v>
      </c>
      <c r="D28" s="91">
        <v>44207</v>
      </c>
      <c r="E28" s="90">
        <v>44560</v>
      </c>
      <c r="F28" s="91">
        <v>44207</v>
      </c>
      <c r="G28" s="90">
        <v>44560</v>
      </c>
      <c r="H28" s="132">
        <v>17.399999999999999</v>
      </c>
      <c r="I28" s="94">
        <v>17.399999999999999</v>
      </c>
      <c r="J28" s="132">
        <v>26</v>
      </c>
      <c r="K28" s="93">
        <v>26</v>
      </c>
      <c r="L28" s="132">
        <v>26</v>
      </c>
      <c r="M28" s="93">
        <v>26</v>
      </c>
      <c r="N28" s="132">
        <v>89.3</v>
      </c>
      <c r="O28" s="93">
        <v>72</v>
      </c>
      <c r="P28" s="133">
        <f t="shared" si="4"/>
        <v>158.69999999999999</v>
      </c>
      <c r="Q28" s="136">
        <f t="shared" si="5"/>
        <v>141.4</v>
      </c>
      <c r="R28" s="96"/>
    </row>
    <row r="29" spans="1:18" ht="67.2" customHeight="1" x14ac:dyDescent="0.3">
      <c r="A29" s="128" t="s">
        <v>79</v>
      </c>
      <c r="B29" s="129" t="s">
        <v>124</v>
      </c>
      <c r="C29" s="17" t="s">
        <v>122</v>
      </c>
      <c r="D29" s="91">
        <v>44207</v>
      </c>
      <c r="E29" s="90">
        <v>44440</v>
      </c>
      <c r="F29" s="91">
        <v>44207</v>
      </c>
      <c r="G29" s="90">
        <v>44560</v>
      </c>
      <c r="H29" s="132">
        <v>34.6</v>
      </c>
      <c r="I29" s="94">
        <v>34.6</v>
      </c>
      <c r="J29" s="132">
        <v>0</v>
      </c>
      <c r="K29" s="93">
        <v>0</v>
      </c>
      <c r="L29" s="132">
        <v>50.9</v>
      </c>
      <c r="M29" s="93">
        <v>50.9</v>
      </c>
      <c r="N29" s="132">
        <v>250.4</v>
      </c>
      <c r="O29" s="93">
        <v>248.9</v>
      </c>
      <c r="P29" s="133">
        <f t="shared" si="4"/>
        <v>335.9</v>
      </c>
      <c r="Q29" s="136">
        <f t="shared" si="5"/>
        <v>334.4</v>
      </c>
      <c r="R29" s="96"/>
    </row>
    <row r="30" spans="1:18" ht="89.4" customHeight="1" x14ac:dyDescent="0.3">
      <c r="A30" s="128" t="s">
        <v>80</v>
      </c>
      <c r="B30" s="129" t="s">
        <v>125</v>
      </c>
      <c r="C30" s="17" t="s">
        <v>122</v>
      </c>
      <c r="D30" s="91">
        <v>44440</v>
      </c>
      <c r="E30" s="90">
        <v>44560</v>
      </c>
      <c r="F30" s="91">
        <v>44440</v>
      </c>
      <c r="G30" s="90">
        <v>44560</v>
      </c>
      <c r="H30" s="132">
        <v>0</v>
      </c>
      <c r="I30" s="94">
        <v>0</v>
      </c>
      <c r="J30" s="132">
        <v>0</v>
      </c>
      <c r="K30" s="93">
        <v>0</v>
      </c>
      <c r="L30" s="132">
        <v>0</v>
      </c>
      <c r="M30" s="93">
        <v>0</v>
      </c>
      <c r="N30" s="132">
        <v>95</v>
      </c>
      <c r="O30" s="93">
        <v>94.2</v>
      </c>
      <c r="P30" s="133">
        <f t="shared" ref="P30:P31" si="8">H30+J30+L30+N30</f>
        <v>95</v>
      </c>
      <c r="Q30" s="136">
        <f t="shared" si="5"/>
        <v>94.2</v>
      </c>
      <c r="R30" s="96"/>
    </row>
    <row r="31" spans="1:18" ht="61.2" customHeight="1" x14ac:dyDescent="0.3">
      <c r="A31" s="128" t="s">
        <v>81</v>
      </c>
      <c r="B31" s="129" t="s">
        <v>71</v>
      </c>
      <c r="C31" s="139" t="s">
        <v>126</v>
      </c>
      <c r="D31" s="91">
        <v>44207</v>
      </c>
      <c r="E31" s="90">
        <v>44438</v>
      </c>
      <c r="F31" s="91">
        <v>44207</v>
      </c>
      <c r="G31" s="90">
        <v>44438</v>
      </c>
      <c r="H31" s="132">
        <v>0</v>
      </c>
      <c r="I31" s="94" t="s">
        <v>19</v>
      </c>
      <c r="J31" s="132">
        <v>54.6</v>
      </c>
      <c r="K31" s="93">
        <v>54.6</v>
      </c>
      <c r="L31" s="132">
        <v>33.4</v>
      </c>
      <c r="M31" s="93">
        <v>31.2</v>
      </c>
      <c r="N31" s="132">
        <v>0</v>
      </c>
      <c r="O31" s="93">
        <v>0</v>
      </c>
      <c r="P31" s="133">
        <f t="shared" si="8"/>
        <v>88</v>
      </c>
      <c r="Q31" s="136">
        <f t="shared" ref="Q31" si="9">I31+K31+M31+O31</f>
        <v>85.8</v>
      </c>
      <c r="R31" s="96"/>
    </row>
    <row r="32" spans="1:18" ht="112.2" customHeight="1" x14ac:dyDescent="0.3">
      <c r="A32" s="128" t="s">
        <v>82</v>
      </c>
      <c r="B32" s="129" t="s">
        <v>72</v>
      </c>
      <c r="C32" s="5" t="s">
        <v>127</v>
      </c>
      <c r="D32" s="91">
        <v>44440</v>
      </c>
      <c r="E32" s="90">
        <v>44560</v>
      </c>
      <c r="F32" s="91">
        <v>44440</v>
      </c>
      <c r="G32" s="140" t="s">
        <v>97</v>
      </c>
      <c r="H32" s="132">
        <v>0</v>
      </c>
      <c r="I32" s="94" t="s">
        <v>19</v>
      </c>
      <c r="J32" s="132">
        <v>0</v>
      </c>
      <c r="K32" s="93">
        <v>0</v>
      </c>
      <c r="L32" s="132">
        <v>0</v>
      </c>
      <c r="M32" s="93">
        <v>0</v>
      </c>
      <c r="N32" s="132">
        <v>285.3</v>
      </c>
      <c r="O32" s="93">
        <v>0</v>
      </c>
      <c r="P32" s="133">
        <f t="shared" ref="P32" si="10">H32+J32+L32+N32</f>
        <v>285.3</v>
      </c>
      <c r="Q32" s="136">
        <f t="shared" ref="Q32" si="11">I32+K32+M32+O32</f>
        <v>0</v>
      </c>
      <c r="R32" s="141" t="s">
        <v>94</v>
      </c>
    </row>
    <row r="33" spans="1:18" ht="109.95" customHeight="1" x14ac:dyDescent="0.3">
      <c r="A33" s="128" t="s">
        <v>83</v>
      </c>
      <c r="B33" s="129" t="s">
        <v>73</v>
      </c>
      <c r="C33" s="5" t="s">
        <v>127</v>
      </c>
      <c r="D33" s="91">
        <v>44440</v>
      </c>
      <c r="E33" s="90">
        <v>44560</v>
      </c>
      <c r="F33" s="91">
        <v>44440</v>
      </c>
      <c r="G33" s="140" t="s">
        <v>97</v>
      </c>
      <c r="H33" s="132">
        <v>0</v>
      </c>
      <c r="I33" s="94" t="s">
        <v>19</v>
      </c>
      <c r="J33" s="132">
        <v>0</v>
      </c>
      <c r="K33" s="93">
        <v>0</v>
      </c>
      <c r="L33" s="132">
        <v>0</v>
      </c>
      <c r="M33" s="93">
        <v>0</v>
      </c>
      <c r="N33" s="132">
        <v>303</v>
      </c>
      <c r="O33" s="93">
        <v>8</v>
      </c>
      <c r="P33" s="133">
        <f t="shared" si="4"/>
        <v>303</v>
      </c>
      <c r="Q33" s="136">
        <f t="shared" si="5"/>
        <v>8</v>
      </c>
      <c r="R33" s="141" t="s">
        <v>94</v>
      </c>
    </row>
    <row r="34" spans="1:18" ht="114" customHeight="1" x14ac:dyDescent="0.3">
      <c r="A34" s="128"/>
      <c r="B34" s="244" t="s">
        <v>128</v>
      </c>
      <c r="C34" s="5" t="s">
        <v>127</v>
      </c>
      <c r="D34" s="91" t="s">
        <v>24</v>
      </c>
      <c r="E34" s="90">
        <v>44560</v>
      </c>
      <c r="F34" s="91" t="s">
        <v>24</v>
      </c>
      <c r="G34" s="140" t="s">
        <v>97</v>
      </c>
      <c r="H34" s="132" t="s">
        <v>24</v>
      </c>
      <c r="I34" s="94" t="s">
        <v>24</v>
      </c>
      <c r="J34" s="132" t="s">
        <v>24</v>
      </c>
      <c r="K34" s="93" t="s">
        <v>24</v>
      </c>
      <c r="L34" s="132" t="s">
        <v>24</v>
      </c>
      <c r="M34" s="93" t="s">
        <v>24</v>
      </c>
      <c r="N34" s="132" t="s">
        <v>24</v>
      </c>
      <c r="O34" s="94" t="s">
        <v>24</v>
      </c>
      <c r="P34" s="133" t="s">
        <v>24</v>
      </c>
      <c r="Q34" s="136" t="s">
        <v>24</v>
      </c>
      <c r="R34" s="141" t="s">
        <v>94</v>
      </c>
    </row>
    <row r="35" spans="1:18" ht="54.75" customHeight="1" x14ac:dyDescent="0.3">
      <c r="A35" s="142" t="s">
        <v>30</v>
      </c>
      <c r="B35" s="143" t="s">
        <v>129</v>
      </c>
      <c r="C35" s="1" t="s">
        <v>17</v>
      </c>
      <c r="D35" s="144" t="s">
        <v>16</v>
      </c>
      <c r="E35" s="145" t="s">
        <v>16</v>
      </c>
      <c r="F35" s="144" t="s">
        <v>16</v>
      </c>
      <c r="G35" s="145" t="s">
        <v>16</v>
      </c>
      <c r="H35" s="146">
        <f>H36</f>
        <v>100</v>
      </c>
      <c r="I35" s="146">
        <f t="shared" ref="I35:N35" si="12">I36</f>
        <v>100</v>
      </c>
      <c r="J35" s="146">
        <f t="shared" si="12"/>
        <v>100</v>
      </c>
      <c r="K35" s="146">
        <f t="shared" si="12"/>
        <v>100</v>
      </c>
      <c r="L35" s="146">
        <f t="shared" si="12"/>
        <v>100</v>
      </c>
      <c r="M35" s="146">
        <f t="shared" si="12"/>
        <v>100</v>
      </c>
      <c r="N35" s="146">
        <f t="shared" si="12"/>
        <v>100</v>
      </c>
      <c r="O35" s="146">
        <v>100</v>
      </c>
      <c r="P35" s="133">
        <f t="shared" si="4"/>
        <v>400</v>
      </c>
      <c r="Q35" s="147">
        <f t="shared" si="5"/>
        <v>400</v>
      </c>
      <c r="R35" s="1"/>
    </row>
    <row r="36" spans="1:18" ht="87" customHeight="1" x14ac:dyDescent="0.3">
      <c r="A36" s="142" t="s">
        <v>31</v>
      </c>
      <c r="B36" s="129" t="s">
        <v>130</v>
      </c>
      <c r="C36" s="148" t="s">
        <v>131</v>
      </c>
      <c r="D36" s="91">
        <v>44207</v>
      </c>
      <c r="E36" s="90">
        <v>44560</v>
      </c>
      <c r="F36" s="91">
        <v>44207</v>
      </c>
      <c r="G36" s="90">
        <v>44560</v>
      </c>
      <c r="H36" s="93">
        <v>100</v>
      </c>
      <c r="I36" s="93">
        <v>100</v>
      </c>
      <c r="J36" s="93">
        <v>100</v>
      </c>
      <c r="K36" s="93">
        <v>100</v>
      </c>
      <c r="L36" s="93">
        <v>100</v>
      </c>
      <c r="M36" s="93">
        <v>100</v>
      </c>
      <c r="N36" s="93">
        <v>100</v>
      </c>
      <c r="O36" s="149">
        <v>100</v>
      </c>
      <c r="P36" s="136">
        <f t="shared" si="4"/>
        <v>400</v>
      </c>
      <c r="Q36" s="136">
        <f t="shared" si="5"/>
        <v>400</v>
      </c>
      <c r="R36" s="17" t="s">
        <v>21</v>
      </c>
    </row>
    <row r="37" spans="1:18" ht="64.2" customHeight="1" x14ac:dyDescent="0.3">
      <c r="A37" s="142"/>
      <c r="B37" s="245" t="s">
        <v>132</v>
      </c>
      <c r="C37" s="246" t="s">
        <v>133</v>
      </c>
      <c r="D37" s="91" t="s">
        <v>16</v>
      </c>
      <c r="E37" s="90">
        <v>44316</v>
      </c>
      <c r="F37" s="91" t="s">
        <v>16</v>
      </c>
      <c r="G37" s="90">
        <v>44316</v>
      </c>
      <c r="H37" s="127" t="s">
        <v>16</v>
      </c>
      <c r="I37" s="127" t="s">
        <v>16</v>
      </c>
      <c r="J37" s="127" t="s">
        <v>16</v>
      </c>
      <c r="K37" s="127" t="s">
        <v>16</v>
      </c>
      <c r="L37" s="127" t="s">
        <v>16</v>
      </c>
      <c r="M37" s="127" t="s">
        <v>16</v>
      </c>
      <c r="N37" s="127" t="s">
        <v>16</v>
      </c>
      <c r="O37" s="127" t="s">
        <v>16</v>
      </c>
      <c r="P37" s="150" t="s">
        <v>16</v>
      </c>
      <c r="Q37" s="150" t="s">
        <v>16</v>
      </c>
      <c r="R37" s="17" t="s">
        <v>21</v>
      </c>
    </row>
    <row r="38" spans="1:18" ht="51" customHeight="1" x14ac:dyDescent="0.3">
      <c r="A38" s="142"/>
      <c r="B38" s="245" t="s">
        <v>134</v>
      </c>
      <c r="C38" s="246" t="s">
        <v>133</v>
      </c>
      <c r="D38" s="91" t="s">
        <v>16</v>
      </c>
      <c r="E38" s="90">
        <v>44560</v>
      </c>
      <c r="F38" s="91" t="s">
        <v>16</v>
      </c>
      <c r="G38" s="90">
        <v>44560</v>
      </c>
      <c r="H38" s="127" t="s">
        <v>16</v>
      </c>
      <c r="I38" s="127" t="s">
        <v>16</v>
      </c>
      <c r="J38" s="127" t="s">
        <v>16</v>
      </c>
      <c r="K38" s="127" t="s">
        <v>16</v>
      </c>
      <c r="L38" s="127" t="s">
        <v>16</v>
      </c>
      <c r="M38" s="127" t="s">
        <v>16</v>
      </c>
      <c r="N38" s="127" t="s">
        <v>16</v>
      </c>
      <c r="O38" s="127" t="s">
        <v>16</v>
      </c>
      <c r="P38" s="150" t="s">
        <v>16</v>
      </c>
      <c r="Q38" s="150" t="s">
        <v>16</v>
      </c>
      <c r="R38" s="17" t="s">
        <v>21</v>
      </c>
    </row>
    <row r="39" spans="1:18" ht="47.4" customHeight="1" x14ac:dyDescent="0.3">
      <c r="A39" s="151">
        <v>5</v>
      </c>
      <c r="B39" s="98" t="s">
        <v>32</v>
      </c>
      <c r="C39" s="1"/>
      <c r="D39" s="2" t="s">
        <v>16</v>
      </c>
      <c r="E39" s="2" t="s">
        <v>16</v>
      </c>
      <c r="F39" s="2" t="s">
        <v>16</v>
      </c>
      <c r="G39" s="2" t="s">
        <v>16</v>
      </c>
      <c r="H39" s="3">
        <f t="shared" ref="H39:O39" si="13">SUM(H40:H43)</f>
        <v>478.49999999999994</v>
      </c>
      <c r="I39" s="3">
        <f t="shared" si="13"/>
        <v>472.9</v>
      </c>
      <c r="J39" s="3">
        <f t="shared" si="13"/>
        <v>876.80000000000007</v>
      </c>
      <c r="K39" s="3">
        <f t="shared" si="13"/>
        <v>876.2</v>
      </c>
      <c r="L39" s="3">
        <f t="shared" si="13"/>
        <v>4107.8</v>
      </c>
      <c r="M39" s="3">
        <f t="shared" si="13"/>
        <v>3173.1000000000004</v>
      </c>
      <c r="N39" s="3">
        <f t="shared" si="13"/>
        <v>2896.2000000000003</v>
      </c>
      <c r="O39" s="3">
        <f t="shared" si="13"/>
        <v>3812.6</v>
      </c>
      <c r="P39" s="152">
        <f>P40+P41+P42+P43</f>
        <v>8359.2999999999993</v>
      </c>
      <c r="Q39" s="152">
        <f>Q40+Q41+Q42+Q43</f>
        <v>8334.7999999999993</v>
      </c>
      <c r="R39" s="4"/>
    </row>
    <row r="40" spans="1:18" ht="47.4" customHeight="1" x14ac:dyDescent="0.3">
      <c r="A40" s="153"/>
      <c r="B40" s="98"/>
      <c r="C40" s="5" t="s">
        <v>127</v>
      </c>
      <c r="D40" s="6" t="s">
        <v>16</v>
      </c>
      <c r="E40" s="6" t="s">
        <v>16</v>
      </c>
      <c r="F40" s="6" t="s">
        <v>16</v>
      </c>
      <c r="G40" s="6" t="s">
        <v>16</v>
      </c>
      <c r="H40" s="7">
        <v>18.7</v>
      </c>
      <c r="I40" s="8">
        <f>I46+I54+I97+I105+I112</f>
        <v>18.7</v>
      </c>
      <c r="J40" s="7">
        <v>18.8</v>
      </c>
      <c r="K40" s="8">
        <f>K46+K54+K97+K105+K112</f>
        <v>12.6</v>
      </c>
      <c r="L40" s="7">
        <v>18.8</v>
      </c>
      <c r="M40" s="8">
        <f>M46+M54+M97+M105+M112</f>
        <v>18.8</v>
      </c>
      <c r="N40" s="7">
        <v>43.7</v>
      </c>
      <c r="O40" s="8">
        <f>O46+O54+O97+O105+O112</f>
        <v>36.1</v>
      </c>
      <c r="P40" s="9">
        <f t="shared" ref="P40:Q47" si="14">H40+J40+L40+N40</f>
        <v>100</v>
      </c>
      <c r="Q40" s="10">
        <f t="shared" si="14"/>
        <v>86.199999999999989</v>
      </c>
      <c r="R40" s="1"/>
    </row>
    <row r="41" spans="1:18" ht="47.4" customHeight="1" x14ac:dyDescent="0.3">
      <c r="A41" s="153"/>
      <c r="B41" s="98"/>
      <c r="C41" s="11" t="s">
        <v>135</v>
      </c>
      <c r="D41" s="6" t="s">
        <v>16</v>
      </c>
      <c r="E41" s="6" t="s">
        <v>16</v>
      </c>
      <c r="F41" s="6" t="s">
        <v>16</v>
      </c>
      <c r="G41" s="6" t="s">
        <v>16</v>
      </c>
      <c r="H41" s="8">
        <f>H51+H63+H87+H91+H98+H106</f>
        <v>366.2</v>
      </c>
      <c r="I41" s="8">
        <f t="shared" ref="I41:O41" si="15">I51+I63+I87+I91+I98+I106</f>
        <v>366.2</v>
      </c>
      <c r="J41" s="8">
        <f t="shared" si="15"/>
        <v>698.1</v>
      </c>
      <c r="K41" s="8">
        <f t="shared" si="15"/>
        <v>698.1</v>
      </c>
      <c r="L41" s="8">
        <f t="shared" si="15"/>
        <v>3456.7</v>
      </c>
      <c r="M41" s="8">
        <f t="shared" si="15"/>
        <v>2522.1999999999998</v>
      </c>
      <c r="N41" s="8">
        <f t="shared" si="15"/>
        <v>2460.3000000000002</v>
      </c>
      <c r="O41" s="8">
        <f t="shared" si="15"/>
        <v>3394.8</v>
      </c>
      <c r="P41" s="9">
        <f t="shared" si="14"/>
        <v>6981.3</v>
      </c>
      <c r="Q41" s="10">
        <f t="shared" si="14"/>
        <v>6981.3</v>
      </c>
      <c r="R41" s="1"/>
    </row>
    <row r="42" spans="1:18" ht="47.4" customHeight="1" x14ac:dyDescent="0.3">
      <c r="A42" s="153"/>
      <c r="B42" s="98"/>
      <c r="C42" s="1" t="s">
        <v>136</v>
      </c>
      <c r="D42" s="6" t="s">
        <v>16</v>
      </c>
      <c r="E42" s="6" t="s">
        <v>16</v>
      </c>
      <c r="F42" s="6" t="s">
        <v>16</v>
      </c>
      <c r="G42" s="6" t="s">
        <v>16</v>
      </c>
      <c r="H42" s="7">
        <f t="shared" ref="H42:M42" si="16">H52+H61+H86+H92+H96+H103+H113</f>
        <v>34.200000000000003</v>
      </c>
      <c r="I42" s="8">
        <f t="shared" si="16"/>
        <v>33.799999999999997</v>
      </c>
      <c r="J42" s="7">
        <f t="shared" si="16"/>
        <v>50.2</v>
      </c>
      <c r="K42" s="8">
        <f t="shared" si="16"/>
        <v>50.6</v>
      </c>
      <c r="L42" s="7">
        <f t="shared" si="16"/>
        <v>469.9</v>
      </c>
      <c r="M42" s="8">
        <f t="shared" si="16"/>
        <v>469.79999999999995</v>
      </c>
      <c r="N42" s="7">
        <f>N52+N61+N86+N92+N96+N103</f>
        <v>218.40000000000003</v>
      </c>
      <c r="O42" s="7">
        <f>O52+O61+O86+O92+O96+O103</f>
        <v>208.2</v>
      </c>
      <c r="P42" s="9">
        <f t="shared" si="14"/>
        <v>772.7</v>
      </c>
      <c r="Q42" s="10">
        <f t="shared" si="14"/>
        <v>762.39999999999986</v>
      </c>
      <c r="R42" s="1"/>
    </row>
    <row r="43" spans="1:18" ht="47.4" customHeight="1" x14ac:dyDescent="0.3">
      <c r="A43" s="153"/>
      <c r="B43" s="98"/>
      <c r="C43" s="1" t="s">
        <v>137</v>
      </c>
      <c r="D43" s="6" t="s">
        <v>16</v>
      </c>
      <c r="E43" s="6" t="s">
        <v>16</v>
      </c>
      <c r="F43" s="6" t="s">
        <v>16</v>
      </c>
      <c r="G43" s="6" t="s">
        <v>16</v>
      </c>
      <c r="H43" s="7">
        <f t="shared" ref="H43:M43" si="17">H53+H62+H104</f>
        <v>59.4</v>
      </c>
      <c r="I43" s="8">
        <f t="shared" si="17"/>
        <v>54.2</v>
      </c>
      <c r="J43" s="7">
        <f t="shared" si="17"/>
        <v>109.7</v>
      </c>
      <c r="K43" s="8">
        <f t="shared" si="17"/>
        <v>114.89999999999999</v>
      </c>
      <c r="L43" s="7">
        <f t="shared" si="17"/>
        <v>162.39999999999998</v>
      </c>
      <c r="M43" s="8">
        <f t="shared" si="17"/>
        <v>162.30000000000001</v>
      </c>
      <c r="N43" s="7">
        <f>N53+N62+N104+N113</f>
        <v>173.8</v>
      </c>
      <c r="O43" s="7">
        <f>O53+O62+O104+O113</f>
        <v>173.5</v>
      </c>
      <c r="P43" s="9">
        <f t="shared" si="14"/>
        <v>505.3</v>
      </c>
      <c r="Q43" s="10">
        <f t="shared" si="14"/>
        <v>504.9</v>
      </c>
      <c r="R43" s="1"/>
    </row>
    <row r="44" spans="1:18" ht="37.950000000000003" customHeight="1" x14ac:dyDescent="0.3">
      <c r="A44" s="154" t="s">
        <v>33</v>
      </c>
      <c r="B44" s="155" t="s">
        <v>138</v>
      </c>
      <c r="C44" s="13" t="s">
        <v>34</v>
      </c>
      <c r="D44" s="14" t="s">
        <v>16</v>
      </c>
      <c r="E44" s="14" t="s">
        <v>16</v>
      </c>
      <c r="F44" s="14" t="s">
        <v>16</v>
      </c>
      <c r="G44" s="14" t="s">
        <v>16</v>
      </c>
      <c r="H44" s="15">
        <f t="shared" ref="H44:O44" si="18">H46+H47</f>
        <v>0</v>
      </c>
      <c r="I44" s="15">
        <f t="shared" si="18"/>
        <v>0</v>
      </c>
      <c r="J44" s="15">
        <f t="shared" si="18"/>
        <v>0</v>
      </c>
      <c r="K44" s="15">
        <f t="shared" si="18"/>
        <v>0</v>
      </c>
      <c r="L44" s="15">
        <f t="shared" si="18"/>
        <v>0</v>
      </c>
      <c r="M44" s="15">
        <f t="shared" si="18"/>
        <v>0</v>
      </c>
      <c r="N44" s="15">
        <f t="shared" si="18"/>
        <v>4</v>
      </c>
      <c r="O44" s="15">
        <f t="shared" si="18"/>
        <v>0</v>
      </c>
      <c r="P44" s="16">
        <f t="shared" si="14"/>
        <v>4</v>
      </c>
      <c r="Q44" s="16">
        <f t="shared" si="14"/>
        <v>0</v>
      </c>
      <c r="R44" s="17"/>
    </row>
    <row r="45" spans="1:18" ht="34.200000000000003" hidden="1" customHeight="1" x14ac:dyDescent="0.3">
      <c r="A45" s="154"/>
      <c r="B45" s="155"/>
      <c r="C45" s="18" t="s">
        <v>139</v>
      </c>
      <c r="D45" s="19" t="s">
        <v>16</v>
      </c>
      <c r="E45" s="19" t="s">
        <v>16</v>
      </c>
      <c r="F45" s="20" t="s">
        <v>16</v>
      </c>
      <c r="G45" s="20" t="s">
        <v>16</v>
      </c>
      <c r="H45" s="21">
        <v>0</v>
      </c>
      <c r="I45" s="21"/>
      <c r="J45" s="21"/>
      <c r="K45" s="22"/>
      <c r="L45" s="21"/>
      <c r="M45" s="22"/>
      <c r="N45" s="22"/>
      <c r="O45" s="23"/>
      <c r="P45" s="24">
        <f t="shared" si="14"/>
        <v>0</v>
      </c>
      <c r="Q45" s="24">
        <f t="shared" si="14"/>
        <v>0</v>
      </c>
      <c r="R45" s="25"/>
    </row>
    <row r="46" spans="1:18" ht="98.4" customHeight="1" x14ac:dyDescent="0.3">
      <c r="A46" s="154"/>
      <c r="B46" s="155"/>
      <c r="C46" s="18" t="s">
        <v>127</v>
      </c>
      <c r="D46" s="26">
        <v>44287</v>
      </c>
      <c r="E46" s="27">
        <v>44560</v>
      </c>
      <c r="F46" s="26">
        <v>44287</v>
      </c>
      <c r="G46" s="26" t="s">
        <v>16</v>
      </c>
      <c r="H46" s="28">
        <v>0</v>
      </c>
      <c r="I46" s="21">
        <v>0</v>
      </c>
      <c r="J46" s="29">
        <v>0</v>
      </c>
      <c r="K46" s="22">
        <v>0</v>
      </c>
      <c r="L46" s="29">
        <v>0</v>
      </c>
      <c r="M46" s="22">
        <v>0</v>
      </c>
      <c r="N46" s="30">
        <v>4</v>
      </c>
      <c r="O46" s="23">
        <v>0</v>
      </c>
      <c r="P46" s="24">
        <f t="shared" si="14"/>
        <v>4</v>
      </c>
      <c r="Q46" s="24">
        <f t="shared" si="14"/>
        <v>0</v>
      </c>
      <c r="R46" s="99" t="s">
        <v>95</v>
      </c>
    </row>
    <row r="47" spans="1:18" ht="26.4" hidden="1" customHeight="1" x14ac:dyDescent="0.3">
      <c r="A47" s="154"/>
      <c r="B47" s="155"/>
      <c r="C47" s="17" t="s">
        <v>140</v>
      </c>
      <c r="D47" s="26" t="s">
        <v>16</v>
      </c>
      <c r="E47" s="31" t="s">
        <v>16</v>
      </c>
      <c r="F47" s="32" t="s">
        <v>16</v>
      </c>
      <c r="G47" s="32" t="s">
        <v>16</v>
      </c>
      <c r="H47" s="21">
        <v>0</v>
      </c>
      <c r="I47" s="21">
        <v>0</v>
      </c>
      <c r="J47" s="21">
        <v>0</v>
      </c>
      <c r="K47" s="22">
        <v>0</v>
      </c>
      <c r="L47" s="21">
        <v>0</v>
      </c>
      <c r="M47" s="22">
        <v>0</v>
      </c>
      <c r="N47" s="22">
        <v>0</v>
      </c>
      <c r="O47" s="33">
        <v>0</v>
      </c>
      <c r="P47" s="24">
        <f t="shared" si="14"/>
        <v>0</v>
      </c>
      <c r="Q47" s="24">
        <f t="shared" si="14"/>
        <v>0</v>
      </c>
      <c r="R47" s="100"/>
    </row>
    <row r="48" spans="1:18" ht="73.95" customHeight="1" x14ac:dyDescent="0.3">
      <c r="A48" s="156"/>
      <c r="B48" s="247" t="s">
        <v>141</v>
      </c>
      <c r="C48" s="248" t="s">
        <v>142</v>
      </c>
      <c r="D48" s="34" t="s">
        <v>16</v>
      </c>
      <c r="E48" s="34" t="s">
        <v>35</v>
      </c>
      <c r="F48" s="26" t="s">
        <v>16</v>
      </c>
      <c r="G48" s="26" t="s">
        <v>97</v>
      </c>
      <c r="H48" s="35" t="s">
        <v>16</v>
      </c>
      <c r="I48" s="36" t="s">
        <v>16</v>
      </c>
      <c r="J48" s="36" t="s">
        <v>16</v>
      </c>
      <c r="K48" s="36" t="s">
        <v>16</v>
      </c>
      <c r="L48" s="36" t="s">
        <v>16</v>
      </c>
      <c r="M48" s="36" t="s">
        <v>16</v>
      </c>
      <c r="N48" s="37" t="s">
        <v>16</v>
      </c>
      <c r="O48" s="36" t="s">
        <v>16</v>
      </c>
      <c r="P48" s="38" t="s">
        <v>16</v>
      </c>
      <c r="Q48" s="36" t="s">
        <v>16</v>
      </c>
      <c r="R48" s="101"/>
    </row>
    <row r="49" spans="1:18" ht="69.599999999999994" hidden="1" customHeight="1" x14ac:dyDescent="0.3">
      <c r="A49" s="156"/>
      <c r="B49" s="247" t="s">
        <v>143</v>
      </c>
      <c r="C49" s="248" t="s">
        <v>135</v>
      </c>
      <c r="D49" s="39" t="s">
        <v>16</v>
      </c>
      <c r="E49" s="39" t="s">
        <v>16</v>
      </c>
      <c r="F49" s="39" t="s">
        <v>16</v>
      </c>
      <c r="G49" s="39" t="s">
        <v>16</v>
      </c>
      <c r="H49" s="40" t="s">
        <v>16</v>
      </c>
      <c r="I49" s="36" t="s">
        <v>16</v>
      </c>
      <c r="J49" s="36" t="s">
        <v>16</v>
      </c>
      <c r="K49" s="36" t="s">
        <v>16</v>
      </c>
      <c r="L49" s="36" t="s">
        <v>16</v>
      </c>
      <c r="M49" s="36" t="s">
        <v>16</v>
      </c>
      <c r="N49" s="36" t="s">
        <v>16</v>
      </c>
      <c r="O49" s="41" t="s">
        <v>16</v>
      </c>
      <c r="P49" s="36" t="s">
        <v>16</v>
      </c>
      <c r="Q49" s="36" t="s">
        <v>16</v>
      </c>
      <c r="R49" s="17"/>
    </row>
    <row r="50" spans="1:18" ht="38.4" customHeight="1" x14ac:dyDescent="0.3">
      <c r="A50" s="154" t="s">
        <v>36</v>
      </c>
      <c r="B50" s="155" t="s">
        <v>144</v>
      </c>
      <c r="C50" s="42" t="s">
        <v>34</v>
      </c>
      <c r="D50" s="43" t="s">
        <v>16</v>
      </c>
      <c r="E50" s="43" t="s">
        <v>16</v>
      </c>
      <c r="F50" s="43" t="s">
        <v>16</v>
      </c>
      <c r="G50" s="43" t="s">
        <v>16</v>
      </c>
      <c r="H50" s="44">
        <f t="shared" ref="H50:O50" si="19">SUM(H51:H54)</f>
        <v>473.49999999999994</v>
      </c>
      <c r="I50" s="45">
        <f t="shared" si="19"/>
        <v>472.9</v>
      </c>
      <c r="J50" s="44">
        <f t="shared" si="19"/>
        <v>802.5</v>
      </c>
      <c r="K50" s="45">
        <f t="shared" si="19"/>
        <v>796.90000000000009</v>
      </c>
      <c r="L50" s="44">
        <f t="shared" si="19"/>
        <v>993.59999999999991</v>
      </c>
      <c r="M50" s="45">
        <f t="shared" si="19"/>
        <v>993.40000000000009</v>
      </c>
      <c r="N50" s="44">
        <f t="shared" si="19"/>
        <v>1946</v>
      </c>
      <c r="O50" s="45">
        <f t="shared" si="19"/>
        <v>1952.2999999999997</v>
      </c>
      <c r="P50" s="16">
        <f t="shared" ref="P50:Q54" si="20">H50+J50+L50+N50</f>
        <v>4215.6000000000004</v>
      </c>
      <c r="Q50" s="24">
        <f t="shared" si="20"/>
        <v>4215.5</v>
      </c>
      <c r="R50" s="17"/>
    </row>
    <row r="51" spans="1:18" ht="33" customHeight="1" x14ac:dyDescent="0.3">
      <c r="A51" s="154"/>
      <c r="B51" s="155"/>
      <c r="C51" s="17" t="s">
        <v>140</v>
      </c>
      <c r="D51" s="91">
        <v>44207</v>
      </c>
      <c r="E51" s="46">
        <v>44560</v>
      </c>
      <c r="F51" s="91">
        <v>44207</v>
      </c>
      <c r="G51" s="39">
        <v>44560</v>
      </c>
      <c r="H51" s="47">
        <v>366.2</v>
      </c>
      <c r="I51" s="48">
        <v>366.2</v>
      </c>
      <c r="J51" s="47">
        <v>648.1</v>
      </c>
      <c r="K51" s="48">
        <v>648.1</v>
      </c>
      <c r="L51" s="47">
        <v>748.8</v>
      </c>
      <c r="M51" s="48">
        <v>748.7</v>
      </c>
      <c r="N51" s="47">
        <v>1751</v>
      </c>
      <c r="O51" s="48">
        <v>1751.1</v>
      </c>
      <c r="P51" s="49">
        <f t="shared" si="20"/>
        <v>3514.1</v>
      </c>
      <c r="Q51" s="24">
        <f t="shared" si="20"/>
        <v>3514.1</v>
      </c>
      <c r="R51" s="17"/>
    </row>
    <row r="52" spans="1:18" ht="39" customHeight="1" x14ac:dyDescent="0.3">
      <c r="A52" s="154"/>
      <c r="B52" s="155"/>
      <c r="C52" s="17" t="s">
        <v>136</v>
      </c>
      <c r="D52" s="91">
        <v>44207</v>
      </c>
      <c r="E52" s="46">
        <v>44560</v>
      </c>
      <c r="F52" s="91">
        <v>44207</v>
      </c>
      <c r="G52" s="46">
        <v>44560</v>
      </c>
      <c r="H52" s="12">
        <v>34.200000000000003</v>
      </c>
      <c r="I52" s="48">
        <v>33.799999999999997</v>
      </c>
      <c r="J52" s="12">
        <v>50.2</v>
      </c>
      <c r="K52" s="48">
        <v>50.6</v>
      </c>
      <c r="L52" s="12">
        <v>141.69999999999999</v>
      </c>
      <c r="M52" s="48">
        <v>141.69999999999999</v>
      </c>
      <c r="N52" s="47">
        <v>67.7</v>
      </c>
      <c r="O52" s="48">
        <v>67.599999999999994</v>
      </c>
      <c r="P52" s="49">
        <f t="shared" si="20"/>
        <v>293.8</v>
      </c>
      <c r="Q52" s="24">
        <f t="shared" si="20"/>
        <v>293.7</v>
      </c>
      <c r="R52" s="17"/>
    </row>
    <row r="53" spans="1:18" ht="37.950000000000003" customHeight="1" x14ac:dyDescent="0.3">
      <c r="A53" s="154"/>
      <c r="B53" s="155"/>
      <c r="C53" s="17" t="s">
        <v>137</v>
      </c>
      <c r="D53" s="91">
        <v>44207</v>
      </c>
      <c r="E53" s="46">
        <v>44560</v>
      </c>
      <c r="F53" s="91">
        <v>44207</v>
      </c>
      <c r="G53" s="46">
        <v>44560</v>
      </c>
      <c r="H53" s="12">
        <v>54.4</v>
      </c>
      <c r="I53" s="48">
        <v>54.2</v>
      </c>
      <c r="J53" s="12">
        <v>85.4</v>
      </c>
      <c r="K53" s="48">
        <v>85.6</v>
      </c>
      <c r="L53" s="12">
        <v>84.3</v>
      </c>
      <c r="M53" s="48">
        <v>84.2</v>
      </c>
      <c r="N53" s="47">
        <v>108.5</v>
      </c>
      <c r="O53" s="48">
        <v>108.6</v>
      </c>
      <c r="P53" s="49">
        <f t="shared" si="20"/>
        <v>332.6</v>
      </c>
      <c r="Q53" s="24">
        <f t="shared" si="20"/>
        <v>332.6</v>
      </c>
      <c r="R53" s="17"/>
    </row>
    <row r="54" spans="1:18" ht="30" customHeight="1" x14ac:dyDescent="0.3">
      <c r="A54" s="154"/>
      <c r="B54" s="155"/>
      <c r="C54" s="18" t="s">
        <v>127</v>
      </c>
      <c r="D54" s="91">
        <v>44207</v>
      </c>
      <c r="E54" s="46">
        <v>44560</v>
      </c>
      <c r="F54" s="91">
        <v>44207</v>
      </c>
      <c r="G54" s="46">
        <v>44560</v>
      </c>
      <c r="H54" s="12">
        <v>18.7</v>
      </c>
      <c r="I54" s="48">
        <v>18.7</v>
      </c>
      <c r="J54" s="12">
        <v>18.8</v>
      </c>
      <c r="K54" s="48">
        <v>12.6</v>
      </c>
      <c r="L54" s="12">
        <v>18.8</v>
      </c>
      <c r="M54" s="48">
        <v>18.8</v>
      </c>
      <c r="N54" s="47">
        <v>18.8</v>
      </c>
      <c r="O54" s="48">
        <v>25</v>
      </c>
      <c r="P54" s="49">
        <f t="shared" si="20"/>
        <v>75.099999999999994</v>
      </c>
      <c r="Q54" s="24">
        <f t="shared" si="20"/>
        <v>75.099999999999994</v>
      </c>
      <c r="R54" s="17"/>
    </row>
    <row r="55" spans="1:18" ht="47.4" customHeight="1" x14ac:dyDescent="0.3">
      <c r="A55" s="157"/>
      <c r="B55" s="249" t="s">
        <v>145</v>
      </c>
      <c r="C55" s="17" t="s">
        <v>146</v>
      </c>
      <c r="D55" s="50" t="s">
        <v>16</v>
      </c>
      <c r="E55" s="46">
        <v>44560</v>
      </c>
      <c r="F55" s="50" t="s">
        <v>16</v>
      </c>
      <c r="G55" s="46">
        <v>44560</v>
      </c>
      <c r="H55" s="51" t="s">
        <v>16</v>
      </c>
      <c r="I55" s="50" t="s">
        <v>16</v>
      </c>
      <c r="J55" s="50" t="s">
        <v>16</v>
      </c>
      <c r="K55" s="50" t="s">
        <v>16</v>
      </c>
      <c r="L55" s="50" t="s">
        <v>16</v>
      </c>
      <c r="M55" s="50" t="s">
        <v>16</v>
      </c>
      <c r="N55" s="50" t="s">
        <v>16</v>
      </c>
      <c r="O55" s="50" t="s">
        <v>16</v>
      </c>
      <c r="P55" s="50" t="s">
        <v>16</v>
      </c>
      <c r="Q55" s="50" t="s">
        <v>16</v>
      </c>
      <c r="R55" s="17"/>
    </row>
    <row r="56" spans="1:18" ht="50.4" customHeight="1" x14ac:dyDescent="0.3">
      <c r="A56" s="157"/>
      <c r="B56" s="249" t="s">
        <v>147</v>
      </c>
      <c r="C56" s="17" t="s">
        <v>148</v>
      </c>
      <c r="D56" s="50" t="s">
        <v>16</v>
      </c>
      <c r="E56" s="46">
        <v>44560</v>
      </c>
      <c r="F56" s="50" t="s">
        <v>16</v>
      </c>
      <c r="G56" s="46">
        <v>44560</v>
      </c>
      <c r="H56" s="51" t="s">
        <v>16</v>
      </c>
      <c r="I56" s="50" t="s">
        <v>16</v>
      </c>
      <c r="J56" s="50" t="s">
        <v>16</v>
      </c>
      <c r="K56" s="50" t="s">
        <v>16</v>
      </c>
      <c r="L56" s="50" t="s">
        <v>16</v>
      </c>
      <c r="M56" s="50" t="s">
        <v>16</v>
      </c>
      <c r="N56" s="50" t="s">
        <v>16</v>
      </c>
      <c r="O56" s="50" t="s">
        <v>16</v>
      </c>
      <c r="P56" s="50" t="s">
        <v>16</v>
      </c>
      <c r="Q56" s="50" t="s">
        <v>16</v>
      </c>
      <c r="R56" s="17"/>
    </row>
    <row r="57" spans="1:18" ht="52.8" x14ac:dyDescent="0.3">
      <c r="A57" s="157"/>
      <c r="B57" s="249" t="s">
        <v>149</v>
      </c>
      <c r="C57" s="17" t="s">
        <v>90</v>
      </c>
      <c r="D57" s="50" t="s">
        <v>16</v>
      </c>
      <c r="E57" s="46">
        <v>44560</v>
      </c>
      <c r="F57" s="50" t="s">
        <v>16</v>
      </c>
      <c r="G57" s="46">
        <v>44560</v>
      </c>
      <c r="H57" s="51" t="s">
        <v>16</v>
      </c>
      <c r="I57" s="50" t="s">
        <v>16</v>
      </c>
      <c r="J57" s="50" t="s">
        <v>16</v>
      </c>
      <c r="K57" s="50" t="s">
        <v>16</v>
      </c>
      <c r="L57" s="50" t="s">
        <v>16</v>
      </c>
      <c r="M57" s="50" t="s">
        <v>16</v>
      </c>
      <c r="N57" s="50" t="s">
        <v>16</v>
      </c>
      <c r="O57" s="50" t="s">
        <v>16</v>
      </c>
      <c r="P57" s="50" t="s">
        <v>16</v>
      </c>
      <c r="Q57" s="50" t="s">
        <v>16</v>
      </c>
      <c r="R57" s="17"/>
    </row>
    <row r="58" spans="1:18" ht="55.2" customHeight="1" x14ac:dyDescent="0.3">
      <c r="A58" s="157"/>
      <c r="B58" s="249" t="s">
        <v>150</v>
      </c>
      <c r="C58" s="17" t="s">
        <v>151</v>
      </c>
      <c r="D58" s="50" t="s">
        <v>16</v>
      </c>
      <c r="E58" s="46">
        <v>44560</v>
      </c>
      <c r="F58" s="50" t="s">
        <v>16</v>
      </c>
      <c r="G58" s="46">
        <v>44560</v>
      </c>
      <c r="H58" s="51" t="s">
        <v>16</v>
      </c>
      <c r="I58" s="50" t="s">
        <v>16</v>
      </c>
      <c r="J58" s="50" t="s">
        <v>16</v>
      </c>
      <c r="K58" s="50" t="s">
        <v>16</v>
      </c>
      <c r="L58" s="50" t="s">
        <v>16</v>
      </c>
      <c r="M58" s="50" t="s">
        <v>16</v>
      </c>
      <c r="N58" s="50" t="s">
        <v>16</v>
      </c>
      <c r="O58" s="50" t="s">
        <v>16</v>
      </c>
      <c r="P58" s="50" t="s">
        <v>16</v>
      </c>
      <c r="Q58" s="50" t="s">
        <v>16</v>
      </c>
      <c r="R58" s="17"/>
    </row>
    <row r="59" spans="1:18" ht="55.2" customHeight="1" x14ac:dyDescent="0.3">
      <c r="A59" s="154" t="s">
        <v>37</v>
      </c>
      <c r="B59" s="155" t="s">
        <v>152</v>
      </c>
      <c r="C59" s="13" t="s">
        <v>34</v>
      </c>
      <c r="D59" s="52" t="s">
        <v>16</v>
      </c>
      <c r="E59" s="52" t="s">
        <v>16</v>
      </c>
      <c r="F59" s="43" t="s">
        <v>16</v>
      </c>
      <c r="G59" s="52" t="s">
        <v>16</v>
      </c>
      <c r="H59" s="44">
        <f t="shared" ref="H59:Q59" si="21">H61+H62+H63</f>
        <v>0</v>
      </c>
      <c r="I59" s="45">
        <f t="shared" si="21"/>
        <v>0</v>
      </c>
      <c r="J59" s="44">
        <f t="shared" si="21"/>
        <v>4</v>
      </c>
      <c r="K59" s="45">
        <f t="shared" si="21"/>
        <v>4</v>
      </c>
      <c r="L59" s="44">
        <f t="shared" si="21"/>
        <v>1002.4</v>
      </c>
      <c r="M59" s="45">
        <f t="shared" si="21"/>
        <v>1002.4</v>
      </c>
      <c r="N59" s="44">
        <f t="shared" si="21"/>
        <v>20</v>
      </c>
      <c r="O59" s="45">
        <f t="shared" si="21"/>
        <v>10</v>
      </c>
      <c r="P59" s="53">
        <f t="shared" si="21"/>
        <v>1026.4000000000001</v>
      </c>
      <c r="Q59" s="45">
        <f t="shared" si="21"/>
        <v>1016.4</v>
      </c>
      <c r="R59" s="17"/>
    </row>
    <row r="60" spans="1:18" ht="33.6" hidden="1" customHeight="1" x14ac:dyDescent="0.3">
      <c r="A60" s="154"/>
      <c r="B60" s="155"/>
      <c r="C60" s="17" t="s">
        <v>153</v>
      </c>
      <c r="D60" s="39" t="s">
        <v>16</v>
      </c>
      <c r="E60" s="39" t="s">
        <v>16</v>
      </c>
      <c r="F60" s="54" t="s">
        <v>16</v>
      </c>
      <c r="G60" s="39" t="s">
        <v>16</v>
      </c>
      <c r="H60" s="30">
        <v>0</v>
      </c>
      <c r="I60" s="22">
        <v>0</v>
      </c>
      <c r="J60" s="30"/>
      <c r="K60" s="22">
        <v>0</v>
      </c>
      <c r="L60" s="30"/>
      <c r="M60" s="22">
        <v>0</v>
      </c>
      <c r="N60" s="30"/>
      <c r="O60" s="22">
        <v>0</v>
      </c>
      <c r="P60" s="24">
        <f t="shared" ref="P60:P81" si="22">H60+J60+L60+N60</f>
        <v>0</v>
      </c>
      <c r="Q60" s="24">
        <f t="shared" ref="Q60:Q81" si="23">I60+K60+M60+O60</f>
        <v>0</v>
      </c>
      <c r="R60" s="25" t="s">
        <v>16</v>
      </c>
    </row>
    <row r="61" spans="1:18" ht="45" customHeight="1" x14ac:dyDescent="0.3">
      <c r="A61" s="154"/>
      <c r="B61" s="155"/>
      <c r="C61" s="17" t="s">
        <v>136</v>
      </c>
      <c r="D61" s="54">
        <v>44287</v>
      </c>
      <c r="E61" s="46">
        <v>44560</v>
      </c>
      <c r="F61" s="54">
        <v>44287</v>
      </c>
      <c r="G61" s="46">
        <v>44560</v>
      </c>
      <c r="H61" s="30">
        <v>0</v>
      </c>
      <c r="I61" s="22">
        <v>0</v>
      </c>
      <c r="J61" s="30">
        <v>0</v>
      </c>
      <c r="K61" s="22">
        <v>0</v>
      </c>
      <c r="L61" s="30">
        <v>45.5</v>
      </c>
      <c r="M61" s="22">
        <v>45.5</v>
      </c>
      <c r="N61" s="30">
        <v>20</v>
      </c>
      <c r="O61" s="22">
        <v>10</v>
      </c>
      <c r="P61" s="49">
        <f t="shared" si="22"/>
        <v>65.5</v>
      </c>
      <c r="Q61" s="24">
        <f t="shared" si="23"/>
        <v>55.5</v>
      </c>
      <c r="R61" s="17"/>
    </row>
    <row r="62" spans="1:18" ht="45" customHeight="1" x14ac:dyDescent="0.3">
      <c r="A62" s="154"/>
      <c r="B62" s="155"/>
      <c r="C62" s="17" t="s">
        <v>90</v>
      </c>
      <c r="D62" s="54">
        <v>44287</v>
      </c>
      <c r="E62" s="46">
        <v>44560</v>
      </c>
      <c r="F62" s="54">
        <v>44287</v>
      </c>
      <c r="G62" s="46">
        <v>44469</v>
      </c>
      <c r="H62" s="29">
        <v>0</v>
      </c>
      <c r="I62" s="21">
        <v>0</v>
      </c>
      <c r="J62" s="29">
        <v>4</v>
      </c>
      <c r="K62" s="22">
        <v>4</v>
      </c>
      <c r="L62" s="29">
        <v>76.900000000000006</v>
      </c>
      <c r="M62" s="22">
        <v>76.900000000000006</v>
      </c>
      <c r="N62" s="30">
        <v>0</v>
      </c>
      <c r="O62" s="22">
        <v>0</v>
      </c>
      <c r="P62" s="49">
        <f t="shared" si="22"/>
        <v>80.900000000000006</v>
      </c>
      <c r="Q62" s="24">
        <f t="shared" si="23"/>
        <v>80.900000000000006</v>
      </c>
      <c r="R62" s="17"/>
    </row>
    <row r="63" spans="1:18" ht="31.2" customHeight="1" x14ac:dyDescent="0.3">
      <c r="A63" s="154"/>
      <c r="B63" s="155"/>
      <c r="C63" s="17" t="s">
        <v>140</v>
      </c>
      <c r="D63" s="54">
        <v>44378</v>
      </c>
      <c r="E63" s="46">
        <v>44469</v>
      </c>
      <c r="F63" s="54">
        <v>44378</v>
      </c>
      <c r="G63" s="46">
        <v>44469</v>
      </c>
      <c r="H63" s="29">
        <v>0</v>
      </c>
      <c r="I63" s="21">
        <v>0</v>
      </c>
      <c r="J63" s="29">
        <v>0</v>
      </c>
      <c r="K63" s="22">
        <v>0</v>
      </c>
      <c r="L63" s="29">
        <v>880</v>
      </c>
      <c r="M63" s="22">
        <v>880</v>
      </c>
      <c r="N63" s="30">
        <v>0</v>
      </c>
      <c r="O63" s="55">
        <v>0</v>
      </c>
      <c r="P63" s="49">
        <f t="shared" si="22"/>
        <v>880</v>
      </c>
      <c r="Q63" s="24">
        <f t="shared" si="23"/>
        <v>880</v>
      </c>
      <c r="R63" s="17"/>
    </row>
    <row r="64" spans="1:18" s="160" customFormat="1" ht="55.95" hidden="1" customHeight="1" x14ac:dyDescent="0.3">
      <c r="A64" s="158"/>
      <c r="B64" s="159" t="s">
        <v>38</v>
      </c>
      <c r="C64" s="56" t="s">
        <v>153</v>
      </c>
      <c r="D64" s="57" t="s">
        <v>16</v>
      </c>
      <c r="E64" s="58">
        <v>43098</v>
      </c>
      <c r="F64" s="57" t="s">
        <v>16</v>
      </c>
      <c r="G64" s="58"/>
      <c r="H64" s="59" t="s">
        <v>16</v>
      </c>
      <c r="I64" s="59" t="s">
        <v>16</v>
      </c>
      <c r="J64" s="59"/>
      <c r="K64" s="59"/>
      <c r="L64" s="59"/>
      <c r="M64" s="59"/>
      <c r="N64" s="59"/>
      <c r="O64" s="60"/>
      <c r="P64" s="61" t="e">
        <f t="shared" si="22"/>
        <v>#VALUE!</v>
      </c>
      <c r="Q64" s="61" t="e">
        <f t="shared" si="23"/>
        <v>#VALUE!</v>
      </c>
      <c r="R64" s="62"/>
    </row>
    <row r="65" spans="1:18" s="160" customFormat="1" ht="40.950000000000003" hidden="1" customHeight="1" x14ac:dyDescent="0.3">
      <c r="A65" s="154" t="s">
        <v>39</v>
      </c>
      <c r="B65" s="155" t="s">
        <v>154</v>
      </c>
      <c r="C65" s="63" t="s">
        <v>34</v>
      </c>
      <c r="D65" s="64" t="s">
        <v>16</v>
      </c>
      <c r="E65" s="64" t="s">
        <v>16</v>
      </c>
      <c r="F65" s="64" t="s">
        <v>16</v>
      </c>
      <c r="G65" s="64" t="s">
        <v>16</v>
      </c>
      <c r="H65" s="65">
        <f t="shared" ref="H65:O65" si="24">H66+H69</f>
        <v>0</v>
      </c>
      <c r="I65" s="65">
        <f t="shared" si="24"/>
        <v>0</v>
      </c>
      <c r="J65" s="65">
        <f t="shared" si="24"/>
        <v>0</v>
      </c>
      <c r="K65" s="65">
        <f t="shared" si="24"/>
        <v>0</v>
      </c>
      <c r="L65" s="65">
        <f t="shared" si="24"/>
        <v>0</v>
      </c>
      <c r="M65" s="65">
        <f t="shared" si="24"/>
        <v>0</v>
      </c>
      <c r="N65" s="65">
        <f t="shared" si="24"/>
        <v>0</v>
      </c>
      <c r="O65" s="65">
        <f t="shared" si="24"/>
        <v>0</v>
      </c>
      <c r="P65" s="61">
        <f t="shared" si="22"/>
        <v>0</v>
      </c>
      <c r="Q65" s="61">
        <f t="shared" si="23"/>
        <v>0</v>
      </c>
      <c r="R65" s="62" t="s">
        <v>16</v>
      </c>
    </row>
    <row r="66" spans="1:18" ht="43.95" hidden="1" customHeight="1" x14ac:dyDescent="0.3">
      <c r="A66" s="154"/>
      <c r="B66" s="155"/>
      <c r="C66" s="56" t="s">
        <v>140</v>
      </c>
      <c r="D66" s="66" t="s">
        <v>16</v>
      </c>
      <c r="E66" s="66" t="s">
        <v>16</v>
      </c>
      <c r="F66" s="66" t="s">
        <v>16</v>
      </c>
      <c r="G66" s="66" t="s">
        <v>16</v>
      </c>
      <c r="H66" s="67">
        <v>0</v>
      </c>
      <c r="I66" s="67">
        <v>0</v>
      </c>
      <c r="J66" s="67">
        <v>0</v>
      </c>
      <c r="K66" s="59">
        <v>0</v>
      </c>
      <c r="L66" s="67">
        <v>0</v>
      </c>
      <c r="M66" s="59">
        <v>0</v>
      </c>
      <c r="N66" s="59">
        <v>0</v>
      </c>
      <c r="O66" s="60">
        <v>0</v>
      </c>
      <c r="P66" s="61">
        <f t="shared" si="22"/>
        <v>0</v>
      </c>
      <c r="Q66" s="61">
        <f t="shared" si="23"/>
        <v>0</v>
      </c>
      <c r="R66" s="62" t="s">
        <v>16</v>
      </c>
    </row>
    <row r="67" spans="1:18" ht="55.95" hidden="1" customHeight="1" x14ac:dyDescent="0.3">
      <c r="A67" s="154"/>
      <c r="B67" s="155"/>
      <c r="C67" s="56" t="s">
        <v>153</v>
      </c>
      <c r="D67" s="57" t="s">
        <v>16</v>
      </c>
      <c r="E67" s="57" t="s">
        <v>16</v>
      </c>
      <c r="F67" s="57" t="s">
        <v>16</v>
      </c>
      <c r="G67" s="57"/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59">
        <v>0</v>
      </c>
      <c r="P67" s="61">
        <f t="shared" si="22"/>
        <v>0</v>
      </c>
      <c r="Q67" s="61">
        <f t="shared" si="23"/>
        <v>0</v>
      </c>
      <c r="R67" s="62" t="s">
        <v>16</v>
      </c>
    </row>
    <row r="68" spans="1:18" ht="54.6" hidden="1" customHeight="1" x14ac:dyDescent="0.3">
      <c r="A68" s="154"/>
      <c r="B68" s="155"/>
      <c r="C68" s="56" t="s">
        <v>136</v>
      </c>
      <c r="D68" s="57" t="s">
        <v>16</v>
      </c>
      <c r="E68" s="57" t="s">
        <v>16</v>
      </c>
      <c r="F68" s="57" t="s">
        <v>16</v>
      </c>
      <c r="G68" s="57"/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61">
        <f t="shared" si="22"/>
        <v>0</v>
      </c>
      <c r="Q68" s="61">
        <f t="shared" si="23"/>
        <v>0</v>
      </c>
      <c r="R68" s="62" t="s">
        <v>16</v>
      </c>
    </row>
    <row r="69" spans="1:18" ht="36" hidden="1" customHeight="1" x14ac:dyDescent="0.3">
      <c r="A69" s="154"/>
      <c r="B69" s="155"/>
      <c r="C69" s="56" t="s">
        <v>136</v>
      </c>
      <c r="D69" s="57" t="s">
        <v>16</v>
      </c>
      <c r="E69" s="57" t="s">
        <v>16</v>
      </c>
      <c r="F69" s="57" t="s">
        <v>16</v>
      </c>
      <c r="G69" s="57" t="s">
        <v>16</v>
      </c>
      <c r="H69" s="59"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61">
        <f t="shared" si="22"/>
        <v>0</v>
      </c>
      <c r="Q69" s="61">
        <f t="shared" si="23"/>
        <v>0</v>
      </c>
      <c r="R69" s="62" t="s">
        <v>16</v>
      </c>
    </row>
    <row r="70" spans="1:18" ht="36.6" hidden="1" customHeight="1" x14ac:dyDescent="0.3">
      <c r="A70" s="162" t="s">
        <v>40</v>
      </c>
      <c r="B70" s="155" t="s">
        <v>155</v>
      </c>
      <c r="C70" s="63" t="s">
        <v>34</v>
      </c>
      <c r="D70" s="64" t="s">
        <v>16</v>
      </c>
      <c r="E70" s="64" t="s">
        <v>16</v>
      </c>
      <c r="F70" s="64" t="s">
        <v>16</v>
      </c>
      <c r="G70" s="64" t="s">
        <v>16</v>
      </c>
      <c r="H70" s="65">
        <f t="shared" ref="H70:O70" si="25">SUM(H71:H74)</f>
        <v>0</v>
      </c>
      <c r="I70" s="65">
        <f t="shared" si="25"/>
        <v>0</v>
      </c>
      <c r="J70" s="65">
        <f t="shared" si="25"/>
        <v>0</v>
      </c>
      <c r="K70" s="65">
        <f t="shared" si="25"/>
        <v>0</v>
      </c>
      <c r="L70" s="65">
        <f t="shared" si="25"/>
        <v>0</v>
      </c>
      <c r="M70" s="65">
        <f t="shared" si="25"/>
        <v>0</v>
      </c>
      <c r="N70" s="65">
        <f t="shared" si="25"/>
        <v>0</v>
      </c>
      <c r="O70" s="65">
        <f t="shared" si="25"/>
        <v>0</v>
      </c>
      <c r="P70" s="61">
        <f t="shared" si="22"/>
        <v>0</v>
      </c>
      <c r="Q70" s="61">
        <f t="shared" si="23"/>
        <v>0</v>
      </c>
      <c r="R70" s="62" t="s">
        <v>16</v>
      </c>
    </row>
    <row r="71" spans="1:18" ht="26.4" hidden="1" customHeight="1" x14ac:dyDescent="0.3">
      <c r="A71" s="162"/>
      <c r="B71" s="155"/>
      <c r="C71" s="56" t="s">
        <v>140</v>
      </c>
      <c r="D71" s="57" t="s">
        <v>16</v>
      </c>
      <c r="E71" s="57" t="s">
        <v>16</v>
      </c>
      <c r="F71" s="57" t="s">
        <v>16</v>
      </c>
      <c r="G71" s="57" t="s">
        <v>16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61">
        <f t="shared" si="22"/>
        <v>0</v>
      </c>
      <c r="Q71" s="61">
        <f t="shared" si="23"/>
        <v>0</v>
      </c>
      <c r="R71" s="62" t="s">
        <v>16</v>
      </c>
    </row>
    <row r="72" spans="1:18" ht="38.4" hidden="1" customHeight="1" x14ac:dyDescent="0.3">
      <c r="A72" s="162"/>
      <c r="B72" s="155"/>
      <c r="C72" s="56" t="s">
        <v>136</v>
      </c>
      <c r="D72" s="57" t="s">
        <v>16</v>
      </c>
      <c r="E72" s="57" t="s">
        <v>16</v>
      </c>
      <c r="F72" s="57" t="s">
        <v>16</v>
      </c>
      <c r="G72" s="57" t="s">
        <v>16</v>
      </c>
      <c r="H72" s="59">
        <v>0</v>
      </c>
      <c r="I72" s="59">
        <v>0</v>
      </c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59">
        <v>0</v>
      </c>
      <c r="P72" s="61">
        <f t="shared" si="22"/>
        <v>0</v>
      </c>
      <c r="Q72" s="61">
        <f t="shared" si="23"/>
        <v>0</v>
      </c>
      <c r="R72" s="62" t="s">
        <v>16</v>
      </c>
    </row>
    <row r="73" spans="1:18" ht="36.6" hidden="1" customHeight="1" x14ac:dyDescent="0.3">
      <c r="A73" s="162"/>
      <c r="B73" s="155"/>
      <c r="C73" s="56" t="s">
        <v>156</v>
      </c>
      <c r="D73" s="57" t="s">
        <v>16</v>
      </c>
      <c r="E73" s="57" t="s">
        <v>16</v>
      </c>
      <c r="F73" s="57" t="s">
        <v>16</v>
      </c>
      <c r="G73" s="57" t="s">
        <v>16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59">
        <v>0</v>
      </c>
      <c r="P73" s="61">
        <f t="shared" si="22"/>
        <v>0</v>
      </c>
      <c r="Q73" s="61">
        <f t="shared" si="23"/>
        <v>0</v>
      </c>
      <c r="R73" s="62" t="s">
        <v>16</v>
      </c>
    </row>
    <row r="74" spans="1:18" ht="52.2" hidden="1" customHeight="1" x14ac:dyDescent="0.3">
      <c r="A74" s="162"/>
      <c r="B74" s="155"/>
      <c r="C74" s="68" t="s">
        <v>127</v>
      </c>
      <c r="D74" s="57" t="s">
        <v>16</v>
      </c>
      <c r="E74" s="57" t="s">
        <v>16</v>
      </c>
      <c r="F74" s="57" t="s">
        <v>16</v>
      </c>
      <c r="G74" s="58" t="s">
        <v>16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59">
        <v>0</v>
      </c>
      <c r="P74" s="61">
        <f t="shared" si="22"/>
        <v>0</v>
      </c>
      <c r="Q74" s="61">
        <f t="shared" si="23"/>
        <v>0</v>
      </c>
      <c r="R74" s="62" t="s">
        <v>16</v>
      </c>
    </row>
    <row r="75" spans="1:18" ht="31.95" hidden="1" customHeight="1" x14ac:dyDescent="0.3">
      <c r="A75" s="163"/>
      <c r="B75" s="164"/>
      <c r="C75" s="56" t="s">
        <v>153</v>
      </c>
      <c r="D75" s="57" t="s">
        <v>16</v>
      </c>
      <c r="E75" s="57" t="s">
        <v>16</v>
      </c>
      <c r="F75" s="57" t="s">
        <v>16</v>
      </c>
      <c r="G75" s="57"/>
      <c r="H75" s="59">
        <v>0</v>
      </c>
      <c r="I75" s="59">
        <v>0</v>
      </c>
      <c r="J75" s="59"/>
      <c r="K75" s="59"/>
      <c r="L75" s="59"/>
      <c r="M75" s="59"/>
      <c r="N75" s="59"/>
      <c r="O75" s="69"/>
      <c r="P75" s="61">
        <f t="shared" si="22"/>
        <v>0</v>
      </c>
      <c r="Q75" s="61">
        <f t="shared" si="23"/>
        <v>0</v>
      </c>
      <c r="R75" s="62" t="s">
        <v>16</v>
      </c>
    </row>
    <row r="76" spans="1:18" ht="44.25" hidden="1" customHeight="1" x14ac:dyDescent="0.3">
      <c r="A76" s="165"/>
      <c r="B76" s="164"/>
      <c r="C76" s="56" t="s">
        <v>157</v>
      </c>
      <c r="D76" s="57" t="s">
        <v>16</v>
      </c>
      <c r="E76" s="57" t="s">
        <v>16</v>
      </c>
      <c r="F76" s="57" t="s">
        <v>16</v>
      </c>
      <c r="G76" s="57"/>
      <c r="H76" s="59">
        <v>0</v>
      </c>
      <c r="I76" s="59">
        <v>0</v>
      </c>
      <c r="J76" s="59"/>
      <c r="K76" s="59"/>
      <c r="L76" s="59"/>
      <c r="M76" s="59"/>
      <c r="N76" s="59"/>
      <c r="O76" s="69"/>
      <c r="P76" s="61">
        <f t="shared" si="22"/>
        <v>0</v>
      </c>
      <c r="Q76" s="61">
        <f t="shared" si="23"/>
        <v>0</v>
      </c>
      <c r="R76" s="62" t="s">
        <v>16</v>
      </c>
    </row>
    <row r="77" spans="1:18" ht="40.200000000000003" hidden="1" customHeight="1" x14ac:dyDescent="0.3">
      <c r="A77" s="166" t="s">
        <v>41</v>
      </c>
      <c r="B77" s="164" t="s">
        <v>158</v>
      </c>
      <c r="C77" s="56" t="s">
        <v>34</v>
      </c>
      <c r="D77" s="70" t="s">
        <v>16</v>
      </c>
      <c r="E77" s="58" t="s">
        <v>16</v>
      </c>
      <c r="F77" s="58" t="s">
        <v>16</v>
      </c>
      <c r="G77" s="58" t="s">
        <v>16</v>
      </c>
      <c r="H77" s="59">
        <v>0</v>
      </c>
      <c r="I77" s="59">
        <v>0</v>
      </c>
      <c r="J77" s="59"/>
      <c r="K77" s="59"/>
      <c r="L77" s="59"/>
      <c r="M77" s="59"/>
      <c r="N77" s="59"/>
      <c r="O77" s="69"/>
      <c r="P77" s="61">
        <f t="shared" si="22"/>
        <v>0</v>
      </c>
      <c r="Q77" s="61">
        <f t="shared" si="23"/>
        <v>0</v>
      </c>
      <c r="R77" s="62" t="s">
        <v>16</v>
      </c>
    </row>
    <row r="78" spans="1:18" ht="40.5" hidden="1" customHeight="1" x14ac:dyDescent="0.3">
      <c r="A78" s="163"/>
      <c r="B78" s="167"/>
      <c r="C78" s="56" t="s">
        <v>159</v>
      </c>
      <c r="D78" s="57" t="s">
        <v>16</v>
      </c>
      <c r="E78" s="57" t="s">
        <v>16</v>
      </c>
      <c r="F78" s="57" t="s">
        <v>16</v>
      </c>
      <c r="G78" s="57" t="s">
        <v>16</v>
      </c>
      <c r="H78" s="59">
        <v>0</v>
      </c>
      <c r="I78" s="59">
        <v>0</v>
      </c>
      <c r="J78" s="59"/>
      <c r="K78" s="59"/>
      <c r="L78" s="59"/>
      <c r="M78" s="59"/>
      <c r="N78" s="59"/>
      <c r="O78" s="69"/>
      <c r="P78" s="61">
        <f t="shared" si="22"/>
        <v>0</v>
      </c>
      <c r="Q78" s="61">
        <f t="shared" si="23"/>
        <v>0</v>
      </c>
      <c r="R78" s="62" t="s">
        <v>16</v>
      </c>
    </row>
    <row r="79" spans="1:18" ht="28.2" hidden="1" customHeight="1" x14ac:dyDescent="0.3">
      <c r="A79" s="168" t="s">
        <v>42</v>
      </c>
      <c r="B79" s="169" t="s">
        <v>160</v>
      </c>
      <c r="C79" s="71" t="s">
        <v>34</v>
      </c>
      <c r="D79" s="64" t="s">
        <v>16</v>
      </c>
      <c r="E79" s="64" t="s">
        <v>16</v>
      </c>
      <c r="F79" s="64" t="s">
        <v>16</v>
      </c>
      <c r="G79" s="64" t="s">
        <v>16</v>
      </c>
      <c r="H79" s="65">
        <f t="shared" ref="H79:O79" si="26">H80+H81</f>
        <v>0</v>
      </c>
      <c r="I79" s="65">
        <f t="shared" si="26"/>
        <v>0</v>
      </c>
      <c r="J79" s="65">
        <f t="shared" si="26"/>
        <v>0</v>
      </c>
      <c r="K79" s="65">
        <f t="shared" si="26"/>
        <v>0</v>
      </c>
      <c r="L79" s="65">
        <f t="shared" si="26"/>
        <v>0</v>
      </c>
      <c r="M79" s="65">
        <f t="shared" si="26"/>
        <v>0</v>
      </c>
      <c r="N79" s="65">
        <f t="shared" si="26"/>
        <v>0</v>
      </c>
      <c r="O79" s="65">
        <f t="shared" si="26"/>
        <v>0</v>
      </c>
      <c r="P79" s="61">
        <f t="shared" si="22"/>
        <v>0</v>
      </c>
      <c r="Q79" s="61">
        <f t="shared" si="23"/>
        <v>0</v>
      </c>
      <c r="R79" s="62" t="s">
        <v>16</v>
      </c>
    </row>
    <row r="80" spans="1:18" ht="37.200000000000003" hidden="1" customHeight="1" x14ac:dyDescent="0.3">
      <c r="A80" s="168"/>
      <c r="B80" s="169"/>
      <c r="C80" s="56" t="s">
        <v>140</v>
      </c>
      <c r="D80" s="57" t="s">
        <v>16</v>
      </c>
      <c r="E80" s="57" t="s">
        <v>16</v>
      </c>
      <c r="F80" s="57" t="s">
        <v>16</v>
      </c>
      <c r="G80" s="57" t="s">
        <v>16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59">
        <v>0</v>
      </c>
      <c r="P80" s="61">
        <f t="shared" si="22"/>
        <v>0</v>
      </c>
      <c r="Q80" s="61">
        <f t="shared" si="23"/>
        <v>0</v>
      </c>
      <c r="R80" s="62" t="s">
        <v>16</v>
      </c>
    </row>
    <row r="81" spans="1:18" ht="46.95" hidden="1" customHeight="1" x14ac:dyDescent="0.3">
      <c r="A81" s="168"/>
      <c r="B81" s="169"/>
      <c r="C81" s="68" t="s">
        <v>127</v>
      </c>
      <c r="D81" s="57" t="s">
        <v>16</v>
      </c>
      <c r="E81" s="57" t="s">
        <v>16</v>
      </c>
      <c r="F81" s="57" t="s">
        <v>16</v>
      </c>
      <c r="G81" s="57" t="s">
        <v>16</v>
      </c>
      <c r="H81" s="59">
        <v>0</v>
      </c>
      <c r="I81" s="59">
        <v>0</v>
      </c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61">
        <f t="shared" si="22"/>
        <v>0</v>
      </c>
      <c r="Q81" s="61">
        <f t="shared" si="23"/>
        <v>0</v>
      </c>
      <c r="R81" s="62" t="s">
        <v>16</v>
      </c>
    </row>
    <row r="82" spans="1:18" ht="46.95" customHeight="1" x14ac:dyDescent="0.3">
      <c r="A82" s="170"/>
      <c r="B82" s="249" t="s">
        <v>161</v>
      </c>
      <c r="C82" s="17" t="s">
        <v>148</v>
      </c>
      <c r="D82" s="50" t="s">
        <v>16</v>
      </c>
      <c r="E82" s="46">
        <v>44560</v>
      </c>
      <c r="F82" s="50" t="s">
        <v>16</v>
      </c>
      <c r="G82" s="46">
        <v>44560</v>
      </c>
      <c r="H82" s="51" t="s">
        <v>16</v>
      </c>
      <c r="I82" s="50" t="s">
        <v>16</v>
      </c>
      <c r="J82" s="50" t="s">
        <v>16</v>
      </c>
      <c r="K82" s="50" t="s">
        <v>16</v>
      </c>
      <c r="L82" s="50" t="s">
        <v>16</v>
      </c>
      <c r="M82" s="50" t="s">
        <v>16</v>
      </c>
      <c r="N82" s="50" t="s">
        <v>16</v>
      </c>
      <c r="O82" s="50" t="s">
        <v>16</v>
      </c>
      <c r="P82" s="50" t="s">
        <v>16</v>
      </c>
      <c r="Q82" s="50" t="s">
        <v>16</v>
      </c>
      <c r="R82" s="17"/>
    </row>
    <row r="83" spans="1:18" ht="46.95" customHeight="1" x14ac:dyDescent="0.3">
      <c r="A83" s="170"/>
      <c r="B83" s="250" t="s">
        <v>162</v>
      </c>
      <c r="C83" s="74" t="s">
        <v>146</v>
      </c>
      <c r="D83" s="72" t="s">
        <v>16</v>
      </c>
      <c r="E83" s="46">
        <v>44469</v>
      </c>
      <c r="F83" s="72" t="s">
        <v>16</v>
      </c>
      <c r="G83" s="46">
        <v>44469</v>
      </c>
      <c r="H83" s="73" t="s">
        <v>16</v>
      </c>
      <c r="I83" s="72" t="s">
        <v>16</v>
      </c>
      <c r="J83" s="72" t="s">
        <v>16</v>
      </c>
      <c r="K83" s="72" t="s">
        <v>16</v>
      </c>
      <c r="L83" s="72" t="s">
        <v>16</v>
      </c>
      <c r="M83" s="72" t="s">
        <v>16</v>
      </c>
      <c r="N83" s="72" t="s">
        <v>16</v>
      </c>
      <c r="O83" s="72" t="s">
        <v>16</v>
      </c>
      <c r="P83" s="72" t="s">
        <v>16</v>
      </c>
      <c r="Q83" s="72" t="s">
        <v>16</v>
      </c>
      <c r="R83" s="74"/>
    </row>
    <row r="84" spans="1:18" ht="46.95" customHeight="1" x14ac:dyDescent="0.3">
      <c r="A84" s="170"/>
      <c r="B84" s="249" t="s">
        <v>163</v>
      </c>
      <c r="C84" s="17" t="s">
        <v>90</v>
      </c>
      <c r="D84" s="50"/>
      <c r="E84" s="46">
        <v>44560</v>
      </c>
      <c r="F84" s="50" t="s">
        <v>16</v>
      </c>
      <c r="G84" s="46">
        <v>44469</v>
      </c>
      <c r="H84" s="51" t="s">
        <v>16</v>
      </c>
      <c r="I84" s="50" t="s">
        <v>16</v>
      </c>
      <c r="J84" s="50" t="s">
        <v>16</v>
      </c>
      <c r="K84" s="50" t="s">
        <v>16</v>
      </c>
      <c r="L84" s="50" t="s">
        <v>16</v>
      </c>
      <c r="M84" s="50" t="s">
        <v>16</v>
      </c>
      <c r="N84" s="50" t="s">
        <v>16</v>
      </c>
      <c r="O84" s="50" t="s">
        <v>16</v>
      </c>
      <c r="P84" s="50" t="s">
        <v>16</v>
      </c>
      <c r="Q84" s="50" t="s">
        <v>16</v>
      </c>
      <c r="R84" s="17"/>
    </row>
    <row r="85" spans="1:18" ht="46.95" customHeight="1" x14ac:dyDescent="0.3">
      <c r="A85" s="170"/>
      <c r="B85" s="155" t="s">
        <v>154</v>
      </c>
      <c r="C85" s="13" t="s">
        <v>34</v>
      </c>
      <c r="D85" s="43" t="s">
        <v>16</v>
      </c>
      <c r="E85" s="43" t="s">
        <v>16</v>
      </c>
      <c r="F85" s="43" t="s">
        <v>16</v>
      </c>
      <c r="G85" s="75" t="s">
        <v>16</v>
      </c>
      <c r="H85" s="45">
        <f t="shared" ref="H85:Q85" si="27">H86+H87</f>
        <v>0</v>
      </c>
      <c r="I85" s="45">
        <f t="shared" si="27"/>
        <v>0</v>
      </c>
      <c r="J85" s="45">
        <f t="shared" si="27"/>
        <v>0</v>
      </c>
      <c r="K85" s="45">
        <f t="shared" si="27"/>
        <v>0</v>
      </c>
      <c r="L85" s="45">
        <f t="shared" si="27"/>
        <v>1021.6</v>
      </c>
      <c r="M85" s="45">
        <f t="shared" si="27"/>
        <v>424.2</v>
      </c>
      <c r="N85" s="45">
        <f t="shared" si="27"/>
        <v>51.7</v>
      </c>
      <c r="O85" s="45">
        <f t="shared" si="27"/>
        <v>649.1</v>
      </c>
      <c r="P85" s="53">
        <f t="shared" si="27"/>
        <v>1073.3</v>
      </c>
      <c r="Q85" s="45">
        <f t="shared" si="27"/>
        <v>1073.3</v>
      </c>
      <c r="R85" s="76"/>
    </row>
    <row r="86" spans="1:18" ht="46.95" customHeight="1" x14ac:dyDescent="0.3">
      <c r="A86" s="170" t="s">
        <v>39</v>
      </c>
      <c r="B86" s="155"/>
      <c r="C86" s="17" t="s">
        <v>148</v>
      </c>
      <c r="D86" s="54">
        <v>44287</v>
      </c>
      <c r="E86" s="46">
        <v>44560</v>
      </c>
      <c r="F86" s="54">
        <v>44287</v>
      </c>
      <c r="G86" s="46">
        <v>44560</v>
      </c>
      <c r="H86" s="29">
        <v>0</v>
      </c>
      <c r="I86" s="21">
        <v>0</v>
      </c>
      <c r="J86" s="29">
        <v>0</v>
      </c>
      <c r="K86" s="21">
        <v>0</v>
      </c>
      <c r="L86" s="29">
        <v>33.700000000000003</v>
      </c>
      <c r="M86" s="21">
        <v>33.700000000000003</v>
      </c>
      <c r="N86" s="29">
        <v>51.7</v>
      </c>
      <c r="O86" s="21">
        <v>51.7</v>
      </c>
      <c r="P86" s="49">
        <f>H86+J86+L86+N86</f>
        <v>85.4</v>
      </c>
      <c r="Q86" s="24">
        <f>I86+K86+M86+O86</f>
        <v>85.4</v>
      </c>
      <c r="R86" s="17"/>
    </row>
    <row r="87" spans="1:18" ht="46.95" customHeight="1" x14ac:dyDescent="0.3">
      <c r="A87" s="170"/>
      <c r="B87" s="155"/>
      <c r="C87" s="74" t="s">
        <v>146</v>
      </c>
      <c r="D87" s="54">
        <v>44378</v>
      </c>
      <c r="E87" s="46">
        <v>44469</v>
      </c>
      <c r="F87" s="54">
        <v>44378</v>
      </c>
      <c r="G87" s="46">
        <v>44469</v>
      </c>
      <c r="H87" s="30">
        <v>0</v>
      </c>
      <c r="I87" s="22">
        <v>0</v>
      </c>
      <c r="J87" s="30">
        <v>0</v>
      </c>
      <c r="K87" s="22">
        <v>0</v>
      </c>
      <c r="L87" s="30">
        <v>987.9</v>
      </c>
      <c r="M87" s="22">
        <v>390.5</v>
      </c>
      <c r="N87" s="30">
        <v>0</v>
      </c>
      <c r="O87" s="55">
        <v>597.4</v>
      </c>
      <c r="P87" s="49">
        <f>H87+J87+L87+N87</f>
        <v>987.9</v>
      </c>
      <c r="Q87" s="24">
        <f>I87+K87+M87+O87</f>
        <v>987.9</v>
      </c>
      <c r="R87" s="17"/>
    </row>
    <row r="88" spans="1:18" ht="51.6" customHeight="1" x14ac:dyDescent="0.3">
      <c r="A88" s="170"/>
      <c r="B88" s="249" t="s">
        <v>164</v>
      </c>
      <c r="C88" s="17" t="s">
        <v>148</v>
      </c>
      <c r="D88" s="50" t="s">
        <v>16</v>
      </c>
      <c r="E88" s="46">
        <v>44560</v>
      </c>
      <c r="F88" s="50" t="s">
        <v>16</v>
      </c>
      <c r="G88" s="46">
        <v>44560</v>
      </c>
      <c r="H88" s="51" t="s">
        <v>16</v>
      </c>
      <c r="I88" s="50" t="s">
        <v>16</v>
      </c>
      <c r="J88" s="50" t="s">
        <v>16</v>
      </c>
      <c r="K88" s="50" t="s">
        <v>16</v>
      </c>
      <c r="L88" s="50" t="s">
        <v>16</v>
      </c>
      <c r="M88" s="50" t="s">
        <v>16</v>
      </c>
      <c r="N88" s="50" t="s">
        <v>16</v>
      </c>
      <c r="O88" s="50" t="s">
        <v>16</v>
      </c>
      <c r="P88" s="50" t="s">
        <v>16</v>
      </c>
      <c r="Q88" s="50" t="s">
        <v>16</v>
      </c>
      <c r="R88" s="17"/>
    </row>
    <row r="89" spans="1:18" ht="55.95" customHeight="1" x14ac:dyDescent="0.3">
      <c r="A89" s="170"/>
      <c r="B89" s="250" t="s">
        <v>165</v>
      </c>
      <c r="C89" s="74" t="s">
        <v>146</v>
      </c>
      <c r="D89" s="72" t="s">
        <v>16</v>
      </c>
      <c r="E89" s="46">
        <v>44469</v>
      </c>
      <c r="F89" s="72" t="s">
        <v>16</v>
      </c>
      <c r="G89" s="46">
        <v>44469</v>
      </c>
      <c r="H89" s="73" t="s">
        <v>16</v>
      </c>
      <c r="I89" s="72" t="s">
        <v>16</v>
      </c>
      <c r="J89" s="72" t="s">
        <v>16</v>
      </c>
      <c r="K89" s="72" t="s">
        <v>16</v>
      </c>
      <c r="L89" s="72" t="s">
        <v>16</v>
      </c>
      <c r="M89" s="72" t="s">
        <v>16</v>
      </c>
      <c r="N89" s="72" t="s">
        <v>16</v>
      </c>
      <c r="O89" s="72" t="s">
        <v>16</v>
      </c>
      <c r="P89" s="72" t="s">
        <v>16</v>
      </c>
      <c r="Q89" s="72" t="s">
        <v>16</v>
      </c>
      <c r="R89" s="17"/>
    </row>
    <row r="90" spans="1:18" ht="55.95" customHeight="1" x14ac:dyDescent="0.3">
      <c r="A90" s="170" t="s">
        <v>40</v>
      </c>
      <c r="B90" s="171" t="s">
        <v>88</v>
      </c>
      <c r="C90" s="42" t="s">
        <v>43</v>
      </c>
      <c r="D90" s="50" t="s">
        <v>16</v>
      </c>
      <c r="E90" s="46" t="s">
        <v>16</v>
      </c>
      <c r="F90" s="50" t="s">
        <v>16</v>
      </c>
      <c r="G90" s="46" t="s">
        <v>16</v>
      </c>
      <c r="H90" s="51">
        <f t="shared" ref="H90:Q90" si="28">H91+H92</f>
        <v>0</v>
      </c>
      <c r="I90" s="51">
        <f t="shared" si="28"/>
        <v>0</v>
      </c>
      <c r="J90" s="51">
        <f t="shared" si="28"/>
        <v>0</v>
      </c>
      <c r="K90" s="51">
        <f t="shared" si="28"/>
        <v>0</v>
      </c>
      <c r="L90" s="51">
        <f t="shared" si="28"/>
        <v>280.89999999999998</v>
      </c>
      <c r="M90" s="51">
        <f t="shared" si="28"/>
        <v>280.89999999999998</v>
      </c>
      <c r="N90" s="51">
        <f t="shared" si="28"/>
        <v>148.4</v>
      </c>
      <c r="O90" s="51">
        <f t="shared" si="28"/>
        <v>148.4</v>
      </c>
      <c r="P90" s="77">
        <f t="shared" si="28"/>
        <v>429.3</v>
      </c>
      <c r="Q90" s="77">
        <f t="shared" si="28"/>
        <v>429.3</v>
      </c>
      <c r="R90" s="50"/>
    </row>
    <row r="91" spans="1:18" ht="187.5" customHeight="1" x14ac:dyDescent="0.3">
      <c r="A91" s="170"/>
      <c r="B91" s="171"/>
      <c r="C91" s="17" t="s">
        <v>146</v>
      </c>
      <c r="D91" s="54">
        <v>44378</v>
      </c>
      <c r="E91" s="46">
        <v>44469</v>
      </c>
      <c r="F91" s="54">
        <v>44378</v>
      </c>
      <c r="G91" s="46">
        <v>44469</v>
      </c>
      <c r="H91" s="80">
        <v>0</v>
      </c>
      <c r="I91" s="73">
        <v>0</v>
      </c>
      <c r="J91" s="80">
        <v>0</v>
      </c>
      <c r="K91" s="73">
        <v>0</v>
      </c>
      <c r="L91" s="80">
        <v>40</v>
      </c>
      <c r="M91" s="73">
        <v>40</v>
      </c>
      <c r="N91" s="80">
        <v>148.4</v>
      </c>
      <c r="O91" s="73">
        <v>148.4</v>
      </c>
      <c r="P91" s="44">
        <f>H91+J91+L91+N91</f>
        <v>188.4</v>
      </c>
      <c r="Q91" s="45">
        <f>I91+K91+M91+O91</f>
        <v>188.4</v>
      </c>
      <c r="R91" s="72"/>
    </row>
    <row r="92" spans="1:18" ht="73.2" customHeight="1" x14ac:dyDescent="0.3">
      <c r="A92" s="170"/>
      <c r="B92" s="171"/>
      <c r="C92" s="17" t="s">
        <v>148</v>
      </c>
      <c r="D92" s="54">
        <v>44287</v>
      </c>
      <c r="E92" s="46">
        <v>44560</v>
      </c>
      <c r="F92" s="54">
        <v>44287</v>
      </c>
      <c r="G92" s="46">
        <v>44469</v>
      </c>
      <c r="H92" s="80">
        <v>0</v>
      </c>
      <c r="I92" s="73">
        <v>0</v>
      </c>
      <c r="J92" s="80">
        <v>0</v>
      </c>
      <c r="K92" s="73">
        <v>0</v>
      </c>
      <c r="L92" s="80">
        <v>240.9</v>
      </c>
      <c r="M92" s="73">
        <v>240.9</v>
      </c>
      <c r="N92" s="80">
        <v>0</v>
      </c>
      <c r="O92" s="73">
        <v>0</v>
      </c>
      <c r="P92" s="44">
        <f>H92+J92+L92+N92</f>
        <v>240.9</v>
      </c>
      <c r="Q92" s="45">
        <f>I92+K92+M92+O92</f>
        <v>240.9</v>
      </c>
      <c r="R92" s="72"/>
    </row>
    <row r="93" spans="1:18" ht="171.6" customHeight="1" x14ac:dyDescent="0.3">
      <c r="A93" s="170"/>
      <c r="B93" s="96" t="s">
        <v>100</v>
      </c>
      <c r="C93" s="17" t="s">
        <v>146</v>
      </c>
      <c r="D93" s="78" t="s">
        <v>16</v>
      </c>
      <c r="E93" s="46">
        <v>44469</v>
      </c>
      <c r="F93" s="50" t="s">
        <v>16</v>
      </c>
      <c r="G93" s="46">
        <v>44469</v>
      </c>
      <c r="H93" s="51" t="s">
        <v>16</v>
      </c>
      <c r="I93" s="51" t="s">
        <v>16</v>
      </c>
      <c r="J93" s="51" t="s">
        <v>16</v>
      </c>
      <c r="K93" s="51" t="s">
        <v>16</v>
      </c>
      <c r="L93" s="51" t="s">
        <v>16</v>
      </c>
      <c r="M93" s="51" t="s">
        <v>16</v>
      </c>
      <c r="N93" s="51" t="s">
        <v>16</v>
      </c>
      <c r="O93" s="51" t="s">
        <v>16</v>
      </c>
      <c r="P93" s="51" t="s">
        <v>16</v>
      </c>
      <c r="Q93" s="51" t="s">
        <v>16</v>
      </c>
      <c r="R93" s="72" t="s">
        <v>99</v>
      </c>
    </row>
    <row r="94" spans="1:18" ht="99.6" customHeight="1" x14ac:dyDescent="0.3">
      <c r="A94" s="170"/>
      <c r="B94" s="96" t="s">
        <v>101</v>
      </c>
      <c r="C94" s="74" t="s">
        <v>148</v>
      </c>
      <c r="D94" s="78" t="s">
        <v>16</v>
      </c>
      <c r="E94" s="46">
        <v>44560</v>
      </c>
      <c r="F94" s="50" t="s">
        <v>16</v>
      </c>
      <c r="G94" s="46">
        <v>44469</v>
      </c>
      <c r="H94" s="51" t="s">
        <v>16</v>
      </c>
      <c r="I94" s="51" t="s">
        <v>16</v>
      </c>
      <c r="J94" s="51" t="s">
        <v>16</v>
      </c>
      <c r="K94" s="51" t="s">
        <v>16</v>
      </c>
      <c r="L94" s="51" t="s">
        <v>16</v>
      </c>
      <c r="M94" s="51" t="s">
        <v>16</v>
      </c>
      <c r="N94" s="51" t="s">
        <v>16</v>
      </c>
      <c r="O94" s="51" t="s">
        <v>16</v>
      </c>
      <c r="P94" s="51" t="s">
        <v>16</v>
      </c>
      <c r="Q94" s="51" t="s">
        <v>16</v>
      </c>
      <c r="R94" s="50"/>
    </row>
    <row r="95" spans="1:18" ht="55.95" customHeight="1" x14ac:dyDescent="0.3">
      <c r="A95" s="170"/>
      <c r="B95" s="155" t="s">
        <v>87</v>
      </c>
      <c r="C95" s="42" t="s">
        <v>43</v>
      </c>
      <c r="D95" s="43" t="s">
        <v>16</v>
      </c>
      <c r="E95" s="43" t="s">
        <v>16</v>
      </c>
      <c r="F95" s="43" t="s">
        <v>16</v>
      </c>
      <c r="G95" s="43" t="s">
        <v>16</v>
      </c>
      <c r="H95" s="81">
        <f>H96+H97+H98</f>
        <v>0</v>
      </c>
      <c r="I95" s="81">
        <f>I96</f>
        <v>0</v>
      </c>
      <c r="J95" s="81">
        <f t="shared" ref="J95:O95" si="29">J96+J97+J98</f>
        <v>0</v>
      </c>
      <c r="K95" s="81">
        <f t="shared" si="29"/>
        <v>0</v>
      </c>
      <c r="L95" s="81">
        <f t="shared" si="29"/>
        <v>0</v>
      </c>
      <c r="M95" s="81">
        <f t="shared" si="29"/>
        <v>0</v>
      </c>
      <c r="N95" s="81">
        <f t="shared" si="29"/>
        <v>33.700000000000003</v>
      </c>
      <c r="O95" s="81">
        <f t="shared" si="29"/>
        <v>33.700000000000003</v>
      </c>
      <c r="P95" s="16">
        <f t="shared" ref="P95:Q98" si="30">H95+J95+L95+N95</f>
        <v>33.700000000000003</v>
      </c>
      <c r="Q95" s="24">
        <f t="shared" si="30"/>
        <v>33.700000000000003</v>
      </c>
      <c r="R95" s="82"/>
    </row>
    <row r="96" spans="1:18" ht="55.95" customHeight="1" x14ac:dyDescent="0.3">
      <c r="A96" s="170" t="s">
        <v>42</v>
      </c>
      <c r="B96" s="155"/>
      <c r="C96" s="17" t="s">
        <v>148</v>
      </c>
      <c r="D96" s="54">
        <v>44287</v>
      </c>
      <c r="E96" s="46">
        <v>44560</v>
      </c>
      <c r="F96" s="54">
        <v>44287</v>
      </c>
      <c r="G96" s="46">
        <v>44560</v>
      </c>
      <c r="H96" s="30">
        <v>0</v>
      </c>
      <c r="I96" s="22">
        <v>0</v>
      </c>
      <c r="J96" s="30">
        <v>0</v>
      </c>
      <c r="K96" s="22">
        <v>0</v>
      </c>
      <c r="L96" s="30">
        <v>0</v>
      </c>
      <c r="M96" s="22">
        <v>0</v>
      </c>
      <c r="N96" s="30">
        <v>33.700000000000003</v>
      </c>
      <c r="O96" s="22">
        <v>33.700000000000003</v>
      </c>
      <c r="P96" s="49">
        <f t="shared" si="30"/>
        <v>33.700000000000003</v>
      </c>
      <c r="Q96" s="24">
        <f t="shared" si="30"/>
        <v>33.700000000000003</v>
      </c>
      <c r="R96" s="82"/>
    </row>
    <row r="97" spans="1:18" ht="55.95" hidden="1" customHeight="1" x14ac:dyDescent="0.3">
      <c r="A97" s="170"/>
      <c r="B97" s="155"/>
      <c r="C97" s="18" t="s">
        <v>127</v>
      </c>
      <c r="D97" s="78" t="s">
        <v>16</v>
      </c>
      <c r="E97" s="79" t="s">
        <v>16</v>
      </c>
      <c r="F97" s="50" t="s">
        <v>16</v>
      </c>
      <c r="G97" s="79" t="s">
        <v>16</v>
      </c>
      <c r="H97" s="30">
        <v>0</v>
      </c>
      <c r="I97" s="22">
        <v>0</v>
      </c>
      <c r="J97" s="30">
        <v>0</v>
      </c>
      <c r="K97" s="22">
        <v>0</v>
      </c>
      <c r="L97" s="30">
        <v>0</v>
      </c>
      <c r="M97" s="22">
        <v>0</v>
      </c>
      <c r="N97" s="30">
        <v>0</v>
      </c>
      <c r="O97" s="22">
        <v>0</v>
      </c>
      <c r="P97" s="49">
        <f t="shared" si="30"/>
        <v>0</v>
      </c>
      <c r="Q97" s="24">
        <f t="shared" si="30"/>
        <v>0</v>
      </c>
      <c r="R97" s="82"/>
    </row>
    <row r="98" spans="1:18" ht="55.95" hidden="1" customHeight="1" x14ac:dyDescent="0.3">
      <c r="A98" s="170"/>
      <c r="B98" s="155"/>
      <c r="C98" s="17" t="s">
        <v>146</v>
      </c>
      <c r="D98" s="78" t="s">
        <v>16</v>
      </c>
      <c r="E98" s="79" t="s">
        <v>16</v>
      </c>
      <c r="F98" s="50" t="s">
        <v>16</v>
      </c>
      <c r="G98" s="79" t="s">
        <v>16</v>
      </c>
      <c r="H98" s="29">
        <v>0</v>
      </c>
      <c r="I98" s="21">
        <v>0</v>
      </c>
      <c r="J98" s="29">
        <v>0</v>
      </c>
      <c r="K98" s="22">
        <v>0</v>
      </c>
      <c r="L98" s="29">
        <v>0</v>
      </c>
      <c r="M98" s="22">
        <v>0</v>
      </c>
      <c r="N98" s="30">
        <v>0</v>
      </c>
      <c r="O98" s="23">
        <v>0</v>
      </c>
      <c r="P98" s="49">
        <f t="shared" si="30"/>
        <v>0</v>
      </c>
      <c r="Q98" s="24">
        <f t="shared" si="30"/>
        <v>0</v>
      </c>
      <c r="R98" s="82"/>
    </row>
    <row r="99" spans="1:18" ht="39.6" x14ac:dyDescent="0.3">
      <c r="A99" s="170"/>
      <c r="B99" s="96" t="s">
        <v>89</v>
      </c>
      <c r="C99" s="17" t="s">
        <v>148</v>
      </c>
      <c r="D99" s="78" t="s">
        <v>16</v>
      </c>
      <c r="E99" s="46">
        <v>44561</v>
      </c>
      <c r="F99" s="50" t="s">
        <v>16</v>
      </c>
      <c r="G99" s="79">
        <v>44561</v>
      </c>
      <c r="H99" s="51" t="s">
        <v>16</v>
      </c>
      <c r="I99" s="51" t="s">
        <v>16</v>
      </c>
      <c r="J99" s="51" t="s">
        <v>16</v>
      </c>
      <c r="K99" s="51" t="s">
        <v>16</v>
      </c>
      <c r="L99" s="51" t="s">
        <v>16</v>
      </c>
      <c r="M99" s="51" t="s">
        <v>16</v>
      </c>
      <c r="N99" s="51" t="s">
        <v>16</v>
      </c>
      <c r="O99" s="51" t="s">
        <v>16</v>
      </c>
      <c r="P99" s="51" t="s">
        <v>16</v>
      </c>
      <c r="Q99" s="51" t="s">
        <v>16</v>
      </c>
      <c r="R99" s="82"/>
    </row>
    <row r="100" spans="1:18" ht="55.95" hidden="1" customHeight="1" x14ac:dyDescent="0.3">
      <c r="A100" s="170"/>
      <c r="B100" s="96" t="s">
        <v>44</v>
      </c>
      <c r="C100" s="17" t="s">
        <v>151</v>
      </c>
      <c r="D100" s="78" t="s">
        <v>16</v>
      </c>
      <c r="E100" s="79" t="s">
        <v>16</v>
      </c>
      <c r="F100" s="50" t="s">
        <v>16</v>
      </c>
      <c r="G100" s="79" t="s">
        <v>16</v>
      </c>
      <c r="H100" s="51" t="s">
        <v>16</v>
      </c>
      <c r="I100" s="51" t="s">
        <v>16</v>
      </c>
      <c r="J100" s="51" t="s">
        <v>16</v>
      </c>
      <c r="K100" s="51" t="s">
        <v>16</v>
      </c>
      <c r="L100" s="51" t="s">
        <v>16</v>
      </c>
      <c r="M100" s="51" t="s">
        <v>16</v>
      </c>
      <c r="N100" s="51" t="s">
        <v>16</v>
      </c>
      <c r="O100" s="51" t="s">
        <v>16</v>
      </c>
      <c r="P100" s="51" t="s">
        <v>16</v>
      </c>
      <c r="Q100" s="51" t="s">
        <v>16</v>
      </c>
      <c r="R100" s="82"/>
    </row>
    <row r="101" spans="1:18" ht="55.95" hidden="1" customHeight="1" x14ac:dyDescent="0.3">
      <c r="A101" s="170"/>
      <c r="B101" s="96" t="s">
        <v>45</v>
      </c>
      <c r="C101" s="17" t="s">
        <v>146</v>
      </c>
      <c r="D101" s="78" t="s">
        <v>16</v>
      </c>
      <c r="E101" s="79" t="s">
        <v>16</v>
      </c>
      <c r="F101" s="50" t="s">
        <v>16</v>
      </c>
      <c r="G101" s="79" t="s">
        <v>16</v>
      </c>
      <c r="H101" s="51" t="s">
        <v>16</v>
      </c>
      <c r="I101" s="51" t="s">
        <v>16</v>
      </c>
      <c r="J101" s="51" t="s">
        <v>16</v>
      </c>
      <c r="K101" s="51" t="s">
        <v>16</v>
      </c>
      <c r="L101" s="51" t="s">
        <v>16</v>
      </c>
      <c r="M101" s="51" t="s">
        <v>16</v>
      </c>
      <c r="N101" s="51" t="s">
        <v>16</v>
      </c>
      <c r="O101" s="51" t="s">
        <v>16</v>
      </c>
      <c r="P101" s="51" t="s">
        <v>16</v>
      </c>
      <c r="Q101" s="51" t="s">
        <v>16</v>
      </c>
      <c r="R101" s="82"/>
    </row>
    <row r="102" spans="1:18" ht="34.200000000000003" customHeight="1" x14ac:dyDescent="0.3">
      <c r="A102" s="172" t="s">
        <v>46</v>
      </c>
      <c r="B102" s="155" t="s">
        <v>166</v>
      </c>
      <c r="C102" s="42" t="s">
        <v>34</v>
      </c>
      <c r="D102" s="43" t="s">
        <v>16</v>
      </c>
      <c r="E102" s="43" t="s">
        <v>16</v>
      </c>
      <c r="F102" s="43" t="s">
        <v>16</v>
      </c>
      <c r="G102" s="43" t="s">
        <v>16</v>
      </c>
      <c r="H102" s="81">
        <f t="shared" ref="H102:Q102" si="31">H103+H104+H105+H106</f>
        <v>5</v>
      </c>
      <c r="I102" s="81">
        <f t="shared" si="31"/>
        <v>0</v>
      </c>
      <c r="J102" s="81">
        <f t="shared" si="31"/>
        <v>70.3</v>
      </c>
      <c r="K102" s="81">
        <f t="shared" si="31"/>
        <v>75.3</v>
      </c>
      <c r="L102" s="81">
        <f t="shared" si="31"/>
        <v>809.3</v>
      </c>
      <c r="M102" s="81">
        <f t="shared" si="31"/>
        <v>472.2</v>
      </c>
      <c r="N102" s="81">
        <f t="shared" si="31"/>
        <v>672.5</v>
      </c>
      <c r="O102" s="81">
        <f t="shared" si="31"/>
        <v>1007.6999999999999</v>
      </c>
      <c r="P102" s="83">
        <f t="shared" si="31"/>
        <v>1557.1000000000001</v>
      </c>
      <c r="Q102" s="81">
        <f t="shared" si="31"/>
        <v>1555.2</v>
      </c>
      <c r="R102" s="18"/>
    </row>
    <row r="103" spans="1:18" ht="42" customHeight="1" x14ac:dyDescent="0.3">
      <c r="A103" s="172"/>
      <c r="B103" s="155"/>
      <c r="C103" s="17" t="s">
        <v>136</v>
      </c>
      <c r="D103" s="39">
        <v>44378</v>
      </c>
      <c r="E103" s="46">
        <v>44560</v>
      </c>
      <c r="F103" s="39">
        <v>44378</v>
      </c>
      <c r="G103" s="46">
        <v>44560</v>
      </c>
      <c r="H103" s="30">
        <v>0</v>
      </c>
      <c r="I103" s="22">
        <v>0</v>
      </c>
      <c r="J103" s="30">
        <v>0</v>
      </c>
      <c r="K103" s="22">
        <v>0</v>
      </c>
      <c r="L103" s="30">
        <v>8.1</v>
      </c>
      <c r="M103" s="22">
        <v>8</v>
      </c>
      <c r="N103" s="30">
        <v>45.3</v>
      </c>
      <c r="O103" s="22">
        <v>45.2</v>
      </c>
      <c r="P103" s="49">
        <f t="shared" ref="P103:Q106" si="32">H103+J103+L103+N103</f>
        <v>53.4</v>
      </c>
      <c r="Q103" s="24">
        <f t="shared" si="32"/>
        <v>53.2</v>
      </c>
      <c r="R103" s="17"/>
    </row>
    <row r="104" spans="1:18" ht="42" customHeight="1" x14ac:dyDescent="0.3">
      <c r="A104" s="172"/>
      <c r="B104" s="155"/>
      <c r="C104" s="17" t="s">
        <v>90</v>
      </c>
      <c r="D104" s="91">
        <v>44207</v>
      </c>
      <c r="E104" s="46">
        <v>44560</v>
      </c>
      <c r="F104" s="91">
        <v>44207</v>
      </c>
      <c r="G104" s="46">
        <v>44560</v>
      </c>
      <c r="H104" s="30">
        <v>5</v>
      </c>
      <c r="I104" s="22">
        <v>0</v>
      </c>
      <c r="J104" s="30">
        <v>20.3</v>
      </c>
      <c r="K104" s="22">
        <v>25.3</v>
      </c>
      <c r="L104" s="30">
        <v>1.2</v>
      </c>
      <c r="M104" s="22">
        <v>1.2</v>
      </c>
      <c r="N104" s="30">
        <v>53.9</v>
      </c>
      <c r="O104" s="22">
        <v>53.5</v>
      </c>
      <c r="P104" s="49">
        <f t="shared" si="32"/>
        <v>80.400000000000006</v>
      </c>
      <c r="Q104" s="24">
        <f t="shared" si="32"/>
        <v>80</v>
      </c>
      <c r="R104" s="17"/>
    </row>
    <row r="105" spans="1:18" ht="56.4" customHeight="1" x14ac:dyDescent="0.3">
      <c r="A105" s="172"/>
      <c r="B105" s="155"/>
      <c r="C105" s="18" t="s">
        <v>127</v>
      </c>
      <c r="D105" s="91">
        <v>44470</v>
      </c>
      <c r="E105" s="46">
        <v>44560</v>
      </c>
      <c r="F105" s="91">
        <v>44470</v>
      </c>
      <c r="G105" s="46">
        <v>44560</v>
      </c>
      <c r="H105" s="30">
        <v>0</v>
      </c>
      <c r="I105" s="22">
        <v>0</v>
      </c>
      <c r="J105" s="30">
        <v>0</v>
      </c>
      <c r="K105" s="22">
        <v>0</v>
      </c>
      <c r="L105" s="30">
        <v>0</v>
      </c>
      <c r="M105" s="22">
        <v>0</v>
      </c>
      <c r="N105" s="30">
        <v>12.4</v>
      </c>
      <c r="O105" s="22">
        <v>11.1</v>
      </c>
      <c r="P105" s="49">
        <f t="shared" si="32"/>
        <v>12.4</v>
      </c>
      <c r="Q105" s="24">
        <f t="shared" si="32"/>
        <v>11.1</v>
      </c>
      <c r="R105" s="17"/>
    </row>
    <row r="106" spans="1:18" ht="33.6" customHeight="1" x14ac:dyDescent="0.3">
      <c r="A106" s="172"/>
      <c r="B106" s="155"/>
      <c r="C106" s="17" t="s">
        <v>159</v>
      </c>
      <c r="D106" s="39">
        <v>44287</v>
      </c>
      <c r="E106" s="46">
        <v>44560</v>
      </c>
      <c r="F106" s="39">
        <v>44287</v>
      </c>
      <c r="G106" s="46">
        <v>44560</v>
      </c>
      <c r="H106" s="29">
        <v>0</v>
      </c>
      <c r="I106" s="21">
        <v>0</v>
      </c>
      <c r="J106" s="29">
        <v>50</v>
      </c>
      <c r="K106" s="22">
        <v>50</v>
      </c>
      <c r="L106" s="29">
        <v>800</v>
      </c>
      <c r="M106" s="22">
        <v>463</v>
      </c>
      <c r="N106" s="30">
        <v>560.9</v>
      </c>
      <c r="O106" s="23">
        <v>897.9</v>
      </c>
      <c r="P106" s="49">
        <f t="shared" si="32"/>
        <v>1410.9</v>
      </c>
      <c r="Q106" s="24">
        <f t="shared" si="32"/>
        <v>1410.9</v>
      </c>
      <c r="R106" s="17"/>
    </row>
    <row r="107" spans="1:18" ht="87.6" customHeight="1" x14ac:dyDescent="0.3">
      <c r="A107" s="170"/>
      <c r="B107" s="159" t="s">
        <v>167</v>
      </c>
      <c r="C107" s="17" t="s">
        <v>148</v>
      </c>
      <c r="D107" s="50" t="s">
        <v>16</v>
      </c>
      <c r="E107" s="46">
        <v>44560</v>
      </c>
      <c r="F107" s="50" t="s">
        <v>16</v>
      </c>
      <c r="G107" s="46">
        <v>44560</v>
      </c>
      <c r="H107" s="51" t="s">
        <v>16</v>
      </c>
      <c r="I107" s="50" t="s">
        <v>16</v>
      </c>
      <c r="J107" s="50" t="s">
        <v>16</v>
      </c>
      <c r="K107" s="50" t="s">
        <v>16</v>
      </c>
      <c r="L107" s="50" t="s">
        <v>16</v>
      </c>
      <c r="M107" s="50" t="s">
        <v>16</v>
      </c>
      <c r="N107" s="50" t="s">
        <v>16</v>
      </c>
      <c r="O107" s="50" t="s">
        <v>16</v>
      </c>
      <c r="P107" s="50" t="s">
        <v>16</v>
      </c>
      <c r="Q107" s="50" t="s">
        <v>16</v>
      </c>
      <c r="R107" s="17"/>
    </row>
    <row r="108" spans="1:18" ht="87.6" customHeight="1" x14ac:dyDescent="0.3">
      <c r="A108" s="170"/>
      <c r="B108" s="159" t="s">
        <v>168</v>
      </c>
      <c r="C108" s="17" t="s">
        <v>151</v>
      </c>
      <c r="D108" s="50" t="s">
        <v>16</v>
      </c>
      <c r="E108" s="46">
        <v>44560</v>
      </c>
      <c r="F108" s="50" t="s">
        <v>16</v>
      </c>
      <c r="G108" s="46">
        <v>44560</v>
      </c>
      <c r="H108" s="51" t="s">
        <v>16</v>
      </c>
      <c r="I108" s="50" t="s">
        <v>16</v>
      </c>
      <c r="J108" s="50" t="s">
        <v>16</v>
      </c>
      <c r="K108" s="50" t="s">
        <v>16</v>
      </c>
      <c r="L108" s="50" t="s">
        <v>16</v>
      </c>
      <c r="M108" s="50" t="s">
        <v>16</v>
      </c>
      <c r="N108" s="50" t="s">
        <v>16</v>
      </c>
      <c r="O108" s="50" t="s">
        <v>16</v>
      </c>
      <c r="P108" s="50" t="s">
        <v>16</v>
      </c>
      <c r="Q108" s="50" t="s">
        <v>16</v>
      </c>
      <c r="R108" s="17"/>
    </row>
    <row r="109" spans="1:18" ht="91.2" customHeight="1" x14ac:dyDescent="0.3">
      <c r="A109" s="170"/>
      <c r="B109" s="159" t="s">
        <v>169</v>
      </c>
      <c r="C109" s="74" t="s">
        <v>90</v>
      </c>
      <c r="D109" s="72" t="s">
        <v>16</v>
      </c>
      <c r="E109" s="46">
        <v>44560</v>
      </c>
      <c r="F109" s="50" t="s">
        <v>16</v>
      </c>
      <c r="G109" s="46">
        <v>44560</v>
      </c>
      <c r="H109" s="51" t="s">
        <v>16</v>
      </c>
      <c r="I109" s="50" t="s">
        <v>16</v>
      </c>
      <c r="J109" s="50" t="s">
        <v>16</v>
      </c>
      <c r="K109" s="50" t="s">
        <v>16</v>
      </c>
      <c r="L109" s="50" t="s">
        <v>16</v>
      </c>
      <c r="M109" s="50" t="s">
        <v>16</v>
      </c>
      <c r="N109" s="50" t="s">
        <v>16</v>
      </c>
      <c r="O109" s="50" t="s">
        <v>16</v>
      </c>
      <c r="P109" s="50" t="s">
        <v>16</v>
      </c>
      <c r="Q109" s="50" t="s">
        <v>16</v>
      </c>
      <c r="R109" s="17"/>
    </row>
    <row r="110" spans="1:18" ht="90.6" customHeight="1" x14ac:dyDescent="0.3">
      <c r="A110" s="170"/>
      <c r="B110" s="159" t="s">
        <v>170</v>
      </c>
      <c r="C110" s="17" t="s">
        <v>171</v>
      </c>
      <c r="D110" s="46" t="s">
        <v>16</v>
      </c>
      <c r="E110" s="46">
        <v>44560</v>
      </c>
      <c r="F110" s="84" t="s">
        <v>16</v>
      </c>
      <c r="G110" s="46">
        <v>44560</v>
      </c>
      <c r="H110" s="51" t="s">
        <v>16</v>
      </c>
      <c r="I110" s="50" t="s">
        <v>16</v>
      </c>
      <c r="J110" s="50" t="s">
        <v>16</v>
      </c>
      <c r="K110" s="50" t="s">
        <v>16</v>
      </c>
      <c r="L110" s="50" t="s">
        <v>16</v>
      </c>
      <c r="M110" s="50" t="s">
        <v>16</v>
      </c>
      <c r="N110" s="50" t="s">
        <v>16</v>
      </c>
      <c r="O110" s="50" t="s">
        <v>16</v>
      </c>
      <c r="P110" s="50" t="s">
        <v>16</v>
      </c>
      <c r="Q110" s="50" t="s">
        <v>16</v>
      </c>
      <c r="R110" s="17"/>
    </row>
    <row r="111" spans="1:18" ht="45" customHeight="1" x14ac:dyDescent="0.3">
      <c r="A111" s="172" t="s">
        <v>47</v>
      </c>
      <c r="B111" s="173" t="s">
        <v>92</v>
      </c>
      <c r="C111" s="13" t="s">
        <v>34</v>
      </c>
      <c r="D111" s="85"/>
      <c r="E111" s="86"/>
      <c r="F111" s="87" t="s">
        <v>16</v>
      </c>
      <c r="G111" s="86" t="s">
        <v>16</v>
      </c>
      <c r="H111" s="88">
        <f t="shared" ref="H111:Q111" si="33">H112+H113</f>
        <v>0</v>
      </c>
      <c r="I111" s="88">
        <f t="shared" si="33"/>
        <v>0</v>
      </c>
      <c r="J111" s="88">
        <f t="shared" si="33"/>
        <v>0</v>
      </c>
      <c r="K111" s="88">
        <f t="shared" si="33"/>
        <v>0</v>
      </c>
      <c r="L111" s="88">
        <f t="shared" si="33"/>
        <v>0</v>
      </c>
      <c r="M111" s="88">
        <f t="shared" si="33"/>
        <v>0</v>
      </c>
      <c r="N111" s="88">
        <f>N112+N113</f>
        <v>19.899999999999999</v>
      </c>
      <c r="O111" s="88">
        <f t="shared" si="33"/>
        <v>11.4</v>
      </c>
      <c r="P111" s="89">
        <f t="shared" si="33"/>
        <v>19.899999999999999</v>
      </c>
      <c r="Q111" s="88">
        <f t="shared" si="33"/>
        <v>11.4</v>
      </c>
      <c r="R111" s="17"/>
    </row>
    <row r="112" spans="1:18" ht="85.95" customHeight="1" x14ac:dyDescent="0.3">
      <c r="A112" s="172"/>
      <c r="B112" s="173"/>
      <c r="C112" s="18" t="s">
        <v>127</v>
      </c>
      <c r="D112" s="39">
        <v>44470</v>
      </c>
      <c r="E112" s="46">
        <v>44560</v>
      </c>
      <c r="F112" s="39">
        <v>44470</v>
      </c>
      <c r="G112" s="46" t="s">
        <v>96</v>
      </c>
      <c r="H112" s="30">
        <v>0</v>
      </c>
      <c r="I112" s="22">
        <v>0</v>
      </c>
      <c r="J112" s="30">
        <v>0</v>
      </c>
      <c r="K112" s="22">
        <v>0</v>
      </c>
      <c r="L112" s="30">
        <v>0</v>
      </c>
      <c r="M112" s="22">
        <v>0</v>
      </c>
      <c r="N112" s="30">
        <v>8.5</v>
      </c>
      <c r="O112" s="23">
        <v>0</v>
      </c>
      <c r="P112" s="44">
        <f>H112+J112+L112+N112</f>
        <v>8.5</v>
      </c>
      <c r="Q112" s="45">
        <f>I112+K112+M112+O112</f>
        <v>0</v>
      </c>
      <c r="R112" s="97" t="s">
        <v>98</v>
      </c>
    </row>
    <row r="113" spans="1:18" ht="51" customHeight="1" x14ac:dyDescent="0.3">
      <c r="A113" s="172"/>
      <c r="B113" s="173"/>
      <c r="C113" s="17" t="s">
        <v>90</v>
      </c>
      <c r="D113" s="91">
        <v>44470</v>
      </c>
      <c r="E113" s="46">
        <v>44560</v>
      </c>
      <c r="F113" s="91">
        <v>44470</v>
      </c>
      <c r="G113" s="46">
        <v>44560</v>
      </c>
      <c r="H113" s="30">
        <v>0</v>
      </c>
      <c r="I113" s="22">
        <v>0</v>
      </c>
      <c r="J113" s="30">
        <v>0</v>
      </c>
      <c r="K113" s="22">
        <v>0</v>
      </c>
      <c r="L113" s="30">
        <v>0</v>
      </c>
      <c r="M113" s="22">
        <v>0</v>
      </c>
      <c r="N113" s="30">
        <v>11.4</v>
      </c>
      <c r="O113" s="23">
        <v>11.4</v>
      </c>
      <c r="P113" s="44">
        <f>H113+J113+L113+N113</f>
        <v>11.4</v>
      </c>
      <c r="Q113" s="45">
        <f>I113+K113+M113+O113</f>
        <v>11.4</v>
      </c>
      <c r="R113" s="17"/>
    </row>
    <row r="114" spans="1:18" ht="70.95" customHeight="1" x14ac:dyDescent="0.3">
      <c r="A114" s="174"/>
      <c r="B114" s="159" t="s">
        <v>172</v>
      </c>
      <c r="C114" s="17" t="s">
        <v>127</v>
      </c>
      <c r="D114" s="34" t="s">
        <v>16</v>
      </c>
      <c r="E114" s="46">
        <v>44560</v>
      </c>
      <c r="F114" s="39" t="s">
        <v>16</v>
      </c>
      <c r="G114" s="46">
        <v>44560</v>
      </c>
      <c r="H114" s="22" t="s">
        <v>16</v>
      </c>
      <c r="I114" s="22" t="s">
        <v>16</v>
      </c>
      <c r="J114" s="22" t="s">
        <v>16</v>
      </c>
      <c r="K114" s="22" t="s">
        <v>16</v>
      </c>
      <c r="L114" s="22" t="s">
        <v>16</v>
      </c>
      <c r="M114" s="22" t="s">
        <v>16</v>
      </c>
      <c r="N114" s="22" t="s">
        <v>16</v>
      </c>
      <c r="O114" s="23" t="s">
        <v>16</v>
      </c>
      <c r="P114" s="23" t="s">
        <v>16</v>
      </c>
      <c r="Q114" s="23" t="s">
        <v>16</v>
      </c>
      <c r="R114" s="17"/>
    </row>
    <row r="115" spans="1:18" ht="63.6" hidden="1" customHeight="1" x14ac:dyDescent="0.3">
      <c r="A115" s="174"/>
      <c r="B115" s="159" t="s">
        <v>173</v>
      </c>
      <c r="C115" s="17" t="s">
        <v>136</v>
      </c>
      <c r="D115" s="34" t="s">
        <v>16</v>
      </c>
      <c r="E115" s="46" t="s">
        <v>16</v>
      </c>
      <c r="F115" s="39" t="s">
        <v>16</v>
      </c>
      <c r="G115" s="46" t="s">
        <v>16</v>
      </c>
      <c r="H115" s="22" t="s">
        <v>16</v>
      </c>
      <c r="I115" s="22" t="s">
        <v>16</v>
      </c>
      <c r="J115" s="22" t="s">
        <v>16</v>
      </c>
      <c r="K115" s="22" t="s">
        <v>16</v>
      </c>
      <c r="L115" s="22" t="s">
        <v>16</v>
      </c>
      <c r="M115" s="22" t="s">
        <v>16</v>
      </c>
      <c r="N115" s="22" t="s">
        <v>16</v>
      </c>
      <c r="O115" s="23" t="s">
        <v>16</v>
      </c>
      <c r="P115" s="23" t="s">
        <v>16</v>
      </c>
      <c r="Q115" s="23" t="s">
        <v>16</v>
      </c>
      <c r="R115" s="17"/>
    </row>
    <row r="116" spans="1:18" ht="61.2" customHeight="1" x14ac:dyDescent="0.3">
      <c r="A116" s="174"/>
      <c r="B116" s="159" t="s">
        <v>174</v>
      </c>
      <c r="C116" s="17" t="s">
        <v>91</v>
      </c>
      <c r="D116" s="34" t="s">
        <v>16</v>
      </c>
      <c r="E116" s="46">
        <v>44560</v>
      </c>
      <c r="F116" s="39" t="s">
        <v>16</v>
      </c>
      <c r="G116" s="46">
        <v>44560</v>
      </c>
      <c r="H116" s="22" t="s">
        <v>16</v>
      </c>
      <c r="I116" s="22" t="s">
        <v>16</v>
      </c>
      <c r="J116" s="22" t="s">
        <v>16</v>
      </c>
      <c r="K116" s="22" t="s">
        <v>16</v>
      </c>
      <c r="L116" s="22" t="s">
        <v>16</v>
      </c>
      <c r="M116" s="22" t="s">
        <v>16</v>
      </c>
      <c r="N116" s="22" t="s">
        <v>16</v>
      </c>
      <c r="O116" s="23" t="s">
        <v>16</v>
      </c>
      <c r="P116" s="23" t="s">
        <v>16</v>
      </c>
      <c r="Q116" s="23" t="s">
        <v>16</v>
      </c>
      <c r="R116" s="17"/>
    </row>
    <row r="117" spans="1:18" ht="66.599999999999994" customHeight="1" x14ac:dyDescent="0.3">
      <c r="A117" s="175">
        <v>6</v>
      </c>
      <c r="B117" s="176" t="s">
        <v>175</v>
      </c>
      <c r="C117" s="177" t="s">
        <v>48</v>
      </c>
      <c r="D117" s="178" t="s">
        <v>16</v>
      </c>
      <c r="E117" s="178" t="s">
        <v>16</v>
      </c>
      <c r="F117" s="178" t="s">
        <v>16</v>
      </c>
      <c r="G117" s="178" t="s">
        <v>16</v>
      </c>
      <c r="H117" s="179">
        <f t="shared" ref="H117:O117" si="34">H118+H119+H120+H121</f>
        <v>60</v>
      </c>
      <c r="I117" s="180">
        <f t="shared" si="34"/>
        <v>59</v>
      </c>
      <c r="J117" s="179">
        <f t="shared" si="34"/>
        <v>0</v>
      </c>
      <c r="K117" s="180">
        <f t="shared" si="34"/>
        <v>0</v>
      </c>
      <c r="L117" s="179">
        <f t="shared" si="34"/>
        <v>9.1999999999999993</v>
      </c>
      <c r="M117" s="180">
        <f t="shared" si="34"/>
        <v>10.199999999999999</v>
      </c>
      <c r="N117" s="179">
        <f t="shared" si="34"/>
        <v>30.8</v>
      </c>
      <c r="O117" s="180">
        <f t="shared" si="34"/>
        <v>30.8</v>
      </c>
      <c r="P117" s="119">
        <f t="shared" ref="P117:Q121" si="35">H117+J117+L117+N117</f>
        <v>100</v>
      </c>
      <c r="Q117" s="181">
        <f t="shared" si="35"/>
        <v>100</v>
      </c>
      <c r="R117" s="178"/>
    </row>
    <row r="118" spans="1:18" ht="103.95" customHeight="1" x14ac:dyDescent="0.3">
      <c r="A118" s="142" t="s">
        <v>49</v>
      </c>
      <c r="B118" s="196" t="s">
        <v>176</v>
      </c>
      <c r="C118" s="17" t="s">
        <v>86</v>
      </c>
      <c r="D118" s="91">
        <v>44207</v>
      </c>
      <c r="E118" s="90">
        <v>44499</v>
      </c>
      <c r="F118" s="91">
        <v>44207</v>
      </c>
      <c r="G118" s="90">
        <v>44499</v>
      </c>
      <c r="H118" s="132">
        <v>60</v>
      </c>
      <c r="I118" s="93">
        <v>59</v>
      </c>
      <c r="J118" s="182">
        <v>0</v>
      </c>
      <c r="K118" s="93">
        <v>0</v>
      </c>
      <c r="L118" s="132">
        <v>0</v>
      </c>
      <c r="M118" s="183">
        <v>1</v>
      </c>
      <c r="N118" s="184">
        <v>0</v>
      </c>
      <c r="O118" s="55">
        <v>0</v>
      </c>
      <c r="P118" s="136">
        <f t="shared" si="35"/>
        <v>60</v>
      </c>
      <c r="Q118" s="136">
        <f t="shared" si="35"/>
        <v>60</v>
      </c>
      <c r="R118" s="96" t="s">
        <v>21</v>
      </c>
    </row>
    <row r="119" spans="1:18" ht="147.6" customHeight="1" x14ac:dyDescent="0.3">
      <c r="A119" s="142" t="s">
        <v>50</v>
      </c>
      <c r="B119" s="185" t="s">
        <v>177</v>
      </c>
      <c r="C119" s="17" t="s">
        <v>86</v>
      </c>
      <c r="D119" s="91">
        <v>44207</v>
      </c>
      <c r="E119" s="90">
        <v>44469</v>
      </c>
      <c r="F119" s="91">
        <v>44207</v>
      </c>
      <c r="G119" s="90">
        <v>44469</v>
      </c>
      <c r="H119" s="251">
        <v>0</v>
      </c>
      <c r="I119" s="207">
        <v>0</v>
      </c>
      <c r="J119" s="251">
        <v>0</v>
      </c>
      <c r="K119" s="93">
        <v>0</v>
      </c>
      <c r="L119" s="132">
        <v>9.1999999999999993</v>
      </c>
      <c r="M119" s="93">
        <v>9.1999999999999993</v>
      </c>
      <c r="N119" s="132">
        <v>0.8</v>
      </c>
      <c r="O119" s="55">
        <v>0.8</v>
      </c>
      <c r="P119" s="136">
        <f t="shared" si="35"/>
        <v>10</v>
      </c>
      <c r="Q119" s="136">
        <f t="shared" si="35"/>
        <v>10</v>
      </c>
      <c r="R119" s="96" t="s">
        <v>21</v>
      </c>
    </row>
    <row r="120" spans="1:18" ht="79.2" customHeight="1" x14ac:dyDescent="0.3">
      <c r="A120" s="142" t="s">
        <v>51</v>
      </c>
      <c r="B120" s="186" t="s">
        <v>178</v>
      </c>
      <c r="C120" s="17" t="s">
        <v>86</v>
      </c>
      <c r="D120" s="91">
        <v>44207</v>
      </c>
      <c r="E120" s="90">
        <v>44560</v>
      </c>
      <c r="F120" s="91">
        <v>44207</v>
      </c>
      <c r="G120" s="90">
        <v>44560</v>
      </c>
      <c r="H120" s="252">
        <v>0</v>
      </c>
      <c r="I120" s="189">
        <v>0</v>
      </c>
      <c r="J120" s="252">
        <v>0</v>
      </c>
      <c r="K120" s="51">
        <v>0</v>
      </c>
      <c r="L120" s="124">
        <v>0</v>
      </c>
      <c r="M120" s="51">
        <v>0</v>
      </c>
      <c r="N120" s="124">
        <v>15</v>
      </c>
      <c r="O120" s="55">
        <v>15</v>
      </c>
      <c r="P120" s="136">
        <f t="shared" si="35"/>
        <v>15</v>
      </c>
      <c r="Q120" s="136">
        <f t="shared" si="35"/>
        <v>15</v>
      </c>
      <c r="R120" s="96" t="s">
        <v>21</v>
      </c>
    </row>
    <row r="121" spans="1:18" ht="72" customHeight="1" x14ac:dyDescent="0.3">
      <c r="A121" s="187" t="s">
        <v>52</v>
      </c>
      <c r="B121" s="188" t="s">
        <v>179</v>
      </c>
      <c r="C121" s="17" t="s">
        <v>86</v>
      </c>
      <c r="D121" s="91">
        <v>44207</v>
      </c>
      <c r="E121" s="90">
        <v>44560</v>
      </c>
      <c r="F121" s="91">
        <v>44207</v>
      </c>
      <c r="G121" s="90">
        <v>44560</v>
      </c>
      <c r="H121" s="252">
        <v>0</v>
      </c>
      <c r="I121" s="189">
        <v>0</v>
      </c>
      <c r="J121" s="124">
        <v>0</v>
      </c>
      <c r="K121" s="51">
        <v>0</v>
      </c>
      <c r="L121" s="124">
        <v>0</v>
      </c>
      <c r="M121" s="51">
        <v>0</v>
      </c>
      <c r="N121" s="124">
        <v>15</v>
      </c>
      <c r="O121" s="55">
        <v>15</v>
      </c>
      <c r="P121" s="136">
        <f t="shared" si="35"/>
        <v>15</v>
      </c>
      <c r="Q121" s="136">
        <f t="shared" si="35"/>
        <v>15</v>
      </c>
      <c r="R121" s="96" t="s">
        <v>21</v>
      </c>
    </row>
    <row r="122" spans="1:18" ht="42.6" customHeight="1" x14ac:dyDescent="0.3">
      <c r="A122" s="187"/>
      <c r="B122" s="245" t="s">
        <v>180</v>
      </c>
      <c r="C122" s="17" t="s">
        <v>86</v>
      </c>
      <c r="D122" s="96" t="s">
        <v>16</v>
      </c>
      <c r="E122" s="79">
        <v>44499</v>
      </c>
      <c r="F122" s="25" t="s">
        <v>16</v>
      </c>
      <c r="G122" s="79">
        <v>44499</v>
      </c>
      <c r="H122" s="189" t="s">
        <v>16</v>
      </c>
      <c r="I122" s="189" t="s">
        <v>16</v>
      </c>
      <c r="J122" s="189" t="s">
        <v>16</v>
      </c>
      <c r="K122" s="51" t="s">
        <v>16</v>
      </c>
      <c r="L122" s="51" t="s">
        <v>16</v>
      </c>
      <c r="M122" s="51" t="s">
        <v>16</v>
      </c>
      <c r="N122" s="51" t="s">
        <v>16</v>
      </c>
      <c r="O122" s="93" t="s">
        <v>16</v>
      </c>
      <c r="P122" s="190" t="s">
        <v>16</v>
      </c>
      <c r="Q122" s="190" t="s">
        <v>16</v>
      </c>
      <c r="R122" s="96" t="s">
        <v>21</v>
      </c>
    </row>
    <row r="123" spans="1:18" ht="63.75" customHeight="1" x14ac:dyDescent="0.3">
      <c r="A123" s="82">
        <v>7</v>
      </c>
      <c r="B123" s="191" t="s">
        <v>181</v>
      </c>
      <c r="C123" s="192" t="s">
        <v>53</v>
      </c>
      <c r="D123" s="193" t="s">
        <v>16</v>
      </c>
      <c r="E123" s="194" t="s">
        <v>16</v>
      </c>
      <c r="F123" s="193" t="s">
        <v>16</v>
      </c>
      <c r="G123" s="194" t="s">
        <v>16</v>
      </c>
      <c r="H123" s="146">
        <f t="shared" ref="H123:O123" si="36">H124+H125+H126+H127</f>
        <v>50</v>
      </c>
      <c r="I123" s="3">
        <f t="shared" si="36"/>
        <v>50</v>
      </c>
      <c r="J123" s="146">
        <f t="shared" si="36"/>
        <v>5</v>
      </c>
      <c r="K123" s="195">
        <f t="shared" si="36"/>
        <v>5</v>
      </c>
      <c r="L123" s="146">
        <f t="shared" si="36"/>
        <v>37.5</v>
      </c>
      <c r="M123" s="195">
        <f t="shared" si="36"/>
        <v>37.5</v>
      </c>
      <c r="N123" s="146">
        <f t="shared" si="36"/>
        <v>7.5</v>
      </c>
      <c r="O123" s="195">
        <f t="shared" si="36"/>
        <v>7.5</v>
      </c>
      <c r="P123" s="119">
        <f t="shared" ref="P123:Q127" si="37">H123+J123+L123+N123</f>
        <v>100</v>
      </c>
      <c r="Q123" s="181">
        <f t="shared" si="37"/>
        <v>100</v>
      </c>
      <c r="R123" s="178"/>
    </row>
    <row r="124" spans="1:18" ht="26.4" x14ac:dyDescent="0.3">
      <c r="A124" s="187" t="s">
        <v>54</v>
      </c>
      <c r="B124" s="196" t="s">
        <v>182</v>
      </c>
      <c r="C124" s="197" t="s">
        <v>183</v>
      </c>
      <c r="D124" s="91">
        <v>44207</v>
      </c>
      <c r="E124" s="198">
        <v>44316</v>
      </c>
      <c r="F124" s="91">
        <v>44207</v>
      </c>
      <c r="G124" s="198">
        <v>44285</v>
      </c>
      <c r="H124" s="51" t="s">
        <v>55</v>
      </c>
      <c r="I124" s="51">
        <v>50</v>
      </c>
      <c r="J124" s="51" t="s">
        <v>19</v>
      </c>
      <c r="K124" s="51">
        <v>0</v>
      </c>
      <c r="L124" s="51" t="s">
        <v>19</v>
      </c>
      <c r="M124" s="51">
        <v>0</v>
      </c>
      <c r="N124" s="51" t="s">
        <v>19</v>
      </c>
      <c r="O124" s="253">
        <v>0</v>
      </c>
      <c r="P124" s="136">
        <f t="shared" si="37"/>
        <v>50</v>
      </c>
      <c r="Q124" s="136">
        <f t="shared" si="37"/>
        <v>50</v>
      </c>
      <c r="R124" s="96" t="s">
        <v>21</v>
      </c>
    </row>
    <row r="125" spans="1:18" ht="26.4" x14ac:dyDescent="0.3">
      <c r="A125" s="142" t="s">
        <v>56</v>
      </c>
      <c r="B125" s="196" t="s">
        <v>184</v>
      </c>
      <c r="C125" s="197" t="s">
        <v>183</v>
      </c>
      <c r="D125" s="91">
        <v>44207</v>
      </c>
      <c r="E125" s="198">
        <v>44560</v>
      </c>
      <c r="F125" s="91">
        <v>44207</v>
      </c>
      <c r="G125" s="198">
        <v>44560</v>
      </c>
      <c r="H125" s="189" t="s">
        <v>19</v>
      </c>
      <c r="I125" s="189" t="s">
        <v>19</v>
      </c>
      <c r="J125" s="189">
        <v>5</v>
      </c>
      <c r="K125" s="189">
        <v>5</v>
      </c>
      <c r="L125" s="189">
        <v>2.5</v>
      </c>
      <c r="M125" s="189">
        <v>2.5</v>
      </c>
      <c r="N125" s="51" t="s">
        <v>57</v>
      </c>
      <c r="O125" s="253">
        <v>2.5</v>
      </c>
      <c r="P125" s="136">
        <f t="shared" si="37"/>
        <v>10</v>
      </c>
      <c r="Q125" s="136">
        <f t="shared" si="37"/>
        <v>10</v>
      </c>
      <c r="R125" s="96" t="s">
        <v>21</v>
      </c>
    </row>
    <row r="126" spans="1:18" ht="39.6" x14ac:dyDescent="0.3">
      <c r="A126" s="142" t="s">
        <v>58</v>
      </c>
      <c r="B126" s="196" t="s">
        <v>185</v>
      </c>
      <c r="C126" s="197" t="s">
        <v>183</v>
      </c>
      <c r="D126" s="91">
        <v>44207</v>
      </c>
      <c r="E126" s="198">
        <v>44560</v>
      </c>
      <c r="F126" s="91">
        <v>44207</v>
      </c>
      <c r="G126" s="198">
        <v>44560</v>
      </c>
      <c r="H126" s="189" t="s">
        <v>19</v>
      </c>
      <c r="I126" s="189" t="s">
        <v>19</v>
      </c>
      <c r="J126" s="189" t="s">
        <v>19</v>
      </c>
      <c r="K126" s="189">
        <v>0</v>
      </c>
      <c r="L126" s="189">
        <v>5</v>
      </c>
      <c r="M126" s="189">
        <v>5</v>
      </c>
      <c r="N126" s="51">
        <v>5</v>
      </c>
      <c r="O126" s="253">
        <v>5</v>
      </c>
      <c r="P126" s="136">
        <f t="shared" si="37"/>
        <v>10</v>
      </c>
      <c r="Q126" s="136">
        <f t="shared" si="37"/>
        <v>10</v>
      </c>
      <c r="R126" s="96" t="s">
        <v>21</v>
      </c>
    </row>
    <row r="127" spans="1:18" ht="26.4" x14ac:dyDescent="0.3">
      <c r="A127" s="142" t="s">
        <v>59</v>
      </c>
      <c r="B127" s="196" t="s">
        <v>186</v>
      </c>
      <c r="C127" s="197" t="s">
        <v>183</v>
      </c>
      <c r="D127" s="91">
        <v>44207</v>
      </c>
      <c r="E127" s="198">
        <v>44560</v>
      </c>
      <c r="F127" s="91">
        <v>44207</v>
      </c>
      <c r="G127" s="25">
        <v>44469</v>
      </c>
      <c r="H127" s="199" t="s">
        <v>19</v>
      </c>
      <c r="I127" s="199" t="s">
        <v>19</v>
      </c>
      <c r="J127" s="199" t="s">
        <v>19</v>
      </c>
      <c r="K127" s="199">
        <v>0</v>
      </c>
      <c r="L127" s="199" t="s">
        <v>60</v>
      </c>
      <c r="M127" s="199">
        <v>30</v>
      </c>
      <c r="N127" s="93" t="s">
        <v>19</v>
      </c>
      <c r="O127" s="253">
        <v>0</v>
      </c>
      <c r="P127" s="136">
        <f t="shared" si="37"/>
        <v>30</v>
      </c>
      <c r="Q127" s="136">
        <f t="shared" si="37"/>
        <v>30</v>
      </c>
      <c r="R127" s="96" t="s">
        <v>21</v>
      </c>
    </row>
    <row r="128" spans="1:18" ht="38.4" customHeight="1" x14ac:dyDescent="0.3">
      <c r="A128" s="142"/>
      <c r="B128" s="254" t="s">
        <v>187</v>
      </c>
      <c r="C128" s="200" t="s">
        <v>183</v>
      </c>
      <c r="D128" s="76" t="s">
        <v>16</v>
      </c>
      <c r="E128" s="198">
        <v>44316</v>
      </c>
      <c r="F128" s="76" t="s">
        <v>16</v>
      </c>
      <c r="G128" s="25">
        <v>44285</v>
      </c>
      <c r="H128" s="127" t="s">
        <v>16</v>
      </c>
      <c r="I128" s="127" t="s">
        <v>16</v>
      </c>
      <c r="J128" s="127" t="s">
        <v>16</v>
      </c>
      <c r="K128" s="127" t="s">
        <v>16</v>
      </c>
      <c r="L128" s="127" t="s">
        <v>16</v>
      </c>
      <c r="M128" s="127" t="s">
        <v>16</v>
      </c>
      <c r="N128" s="201" t="s">
        <v>16</v>
      </c>
      <c r="O128" s="255" t="s">
        <v>16</v>
      </c>
      <c r="P128" s="190" t="s">
        <v>16</v>
      </c>
      <c r="Q128" s="190" t="s">
        <v>16</v>
      </c>
      <c r="R128" s="96" t="s">
        <v>21</v>
      </c>
    </row>
    <row r="129" spans="1:19" ht="70.2" x14ac:dyDescent="0.3">
      <c r="A129" s="175">
        <v>8</v>
      </c>
      <c r="B129" s="176" t="s">
        <v>188</v>
      </c>
      <c r="C129" s="202" t="s">
        <v>61</v>
      </c>
      <c r="D129" s="144" t="s">
        <v>16</v>
      </c>
      <c r="E129" s="203" t="s">
        <v>16</v>
      </c>
      <c r="F129" s="144" t="s">
        <v>16</v>
      </c>
      <c r="G129" s="203" t="s">
        <v>16</v>
      </c>
      <c r="H129" s="179">
        <v>827.7</v>
      </c>
      <c r="I129" s="180">
        <v>827.7</v>
      </c>
      <c r="J129" s="179">
        <v>261.60000000000002</v>
      </c>
      <c r="K129" s="180">
        <v>261.60000000000002</v>
      </c>
      <c r="L129" s="179">
        <v>104.8</v>
      </c>
      <c r="M129" s="180">
        <v>104.8</v>
      </c>
      <c r="N129" s="179">
        <v>315.89999999999998</v>
      </c>
      <c r="O129" s="180">
        <v>5</v>
      </c>
      <c r="P129" s="119">
        <f>H129+J129+L129+N129</f>
        <v>1510</v>
      </c>
      <c r="Q129" s="181">
        <f>+Q130</f>
        <v>1199.1000000000001</v>
      </c>
      <c r="R129" s="204"/>
    </row>
    <row r="130" spans="1:19" ht="66" x14ac:dyDescent="0.3">
      <c r="A130" s="142" t="s">
        <v>62</v>
      </c>
      <c r="B130" s="205" t="s">
        <v>65</v>
      </c>
      <c r="C130" s="206" t="s">
        <v>66</v>
      </c>
      <c r="D130" s="91">
        <v>44207</v>
      </c>
      <c r="E130" s="198">
        <v>44560</v>
      </c>
      <c r="F130" s="91">
        <v>44207</v>
      </c>
      <c r="G130" s="198">
        <v>44560</v>
      </c>
      <c r="H130" s="207">
        <v>827.7</v>
      </c>
      <c r="I130" s="189">
        <v>827.7</v>
      </c>
      <c r="J130" s="207">
        <v>261.60000000000002</v>
      </c>
      <c r="K130" s="189">
        <v>261.60000000000002</v>
      </c>
      <c r="L130" s="207">
        <v>104.8</v>
      </c>
      <c r="M130" s="189">
        <v>104.8</v>
      </c>
      <c r="N130" s="93">
        <v>315.89999999999998</v>
      </c>
      <c r="O130" s="93">
        <v>5</v>
      </c>
      <c r="P130" s="119">
        <f>H130+J130+L130+N130</f>
        <v>1510</v>
      </c>
      <c r="Q130" s="208">
        <f>I130+K130+M130+O130</f>
        <v>1199.1000000000001</v>
      </c>
      <c r="R130" s="96" t="s">
        <v>93</v>
      </c>
    </row>
    <row r="131" spans="1:19" ht="15.6" x14ac:dyDescent="0.3">
      <c r="A131" s="161"/>
      <c r="B131" s="256"/>
      <c r="C131" s="256"/>
      <c r="D131" s="161"/>
      <c r="E131" s="161"/>
      <c r="F131" s="257"/>
      <c r="G131" s="257"/>
      <c r="H131" s="258"/>
      <c r="I131" s="257"/>
      <c r="J131" s="257"/>
      <c r="K131" s="257"/>
      <c r="L131" s="257"/>
      <c r="M131" s="257"/>
      <c r="N131" s="257"/>
      <c r="O131" s="257"/>
      <c r="P131" s="257"/>
      <c r="Q131" s="257"/>
      <c r="R131" s="161"/>
      <c r="S131" s="218"/>
    </row>
    <row r="132" spans="1:19" ht="21" customHeight="1" x14ac:dyDescent="0.3">
      <c r="A132" s="161"/>
      <c r="B132" s="259" t="s">
        <v>63</v>
      </c>
      <c r="C132" s="260"/>
      <c r="D132" s="161"/>
      <c r="E132" s="161"/>
      <c r="F132" s="257"/>
      <c r="G132" s="257"/>
      <c r="H132" s="258"/>
      <c r="I132" s="257"/>
      <c r="J132" s="257"/>
      <c r="K132" s="257"/>
      <c r="L132" s="257"/>
      <c r="M132" s="257"/>
      <c r="N132" s="257"/>
      <c r="O132" s="261" t="s">
        <v>64</v>
      </c>
      <c r="P132" s="261"/>
      <c r="Q132" s="261"/>
      <c r="R132" s="261"/>
      <c r="S132" s="218"/>
    </row>
    <row r="133" spans="1:19" ht="15.6" x14ac:dyDescent="0.3">
      <c r="A133" s="209"/>
      <c r="B133" s="262"/>
      <c r="C133" s="262"/>
      <c r="D133" s="209"/>
      <c r="E133" s="209"/>
      <c r="F133" s="218"/>
      <c r="G133" s="218"/>
      <c r="H133" s="263"/>
      <c r="I133" s="218"/>
      <c r="J133" s="218"/>
      <c r="K133" s="218"/>
      <c r="L133" s="218"/>
      <c r="M133" s="218"/>
      <c r="N133" s="218"/>
      <c r="O133" s="218"/>
      <c r="P133" s="218"/>
      <c r="Q133" s="218"/>
      <c r="R133" s="209"/>
      <c r="S133" s="218"/>
    </row>
    <row r="134" spans="1:19" ht="15.6" x14ac:dyDescent="0.3">
      <c r="A134" s="209"/>
      <c r="B134" s="217"/>
      <c r="C134" s="217"/>
      <c r="D134" s="209"/>
      <c r="E134" s="209"/>
      <c r="F134" s="217"/>
      <c r="G134" s="217"/>
      <c r="H134" s="264"/>
      <c r="I134" s="217"/>
      <c r="J134" s="217"/>
      <c r="K134" s="217"/>
      <c r="L134" s="217"/>
      <c r="M134" s="217"/>
      <c r="N134" s="217"/>
      <c r="O134" s="217"/>
      <c r="P134" s="217"/>
      <c r="Q134" s="217"/>
      <c r="R134" s="209"/>
      <c r="S134" s="217"/>
    </row>
    <row r="135" spans="1:19" x14ac:dyDescent="0.3">
      <c r="A135" s="265"/>
      <c r="B135" s="265"/>
      <c r="C135" s="265"/>
      <c r="D135" s="265"/>
      <c r="E135" s="265"/>
      <c r="F135" s="265"/>
      <c r="G135" s="265"/>
      <c r="H135" s="266"/>
      <c r="I135" s="265"/>
      <c r="J135" s="265"/>
      <c r="K135" s="265"/>
      <c r="L135" s="265"/>
      <c r="M135" s="265"/>
      <c r="N135" s="265"/>
      <c r="O135" s="265"/>
      <c r="P135" s="265"/>
      <c r="Q135" s="265"/>
      <c r="R135" s="265"/>
      <c r="S135" s="265"/>
    </row>
    <row r="136" spans="1:19" ht="15.6" x14ac:dyDescent="0.3">
      <c r="A136" s="267"/>
    </row>
    <row r="137" spans="1:19" ht="15.6" x14ac:dyDescent="0.3">
      <c r="A137" s="267"/>
    </row>
    <row r="138" spans="1:19" ht="15.6" x14ac:dyDescent="0.3">
      <c r="A138" s="267"/>
    </row>
    <row r="139" spans="1:19" ht="15.6" x14ac:dyDescent="0.3">
      <c r="A139" s="267"/>
    </row>
  </sheetData>
  <mergeCells count="43">
    <mergeCell ref="R46:R48"/>
    <mergeCell ref="O132:R132"/>
    <mergeCell ref="B133:C133"/>
    <mergeCell ref="A102:A106"/>
    <mergeCell ref="B102:B106"/>
    <mergeCell ref="A111:A113"/>
    <mergeCell ref="B111:B113"/>
    <mergeCell ref="B131:C131"/>
    <mergeCell ref="A79:A81"/>
    <mergeCell ref="B79:B81"/>
    <mergeCell ref="B85:B87"/>
    <mergeCell ref="B90:B92"/>
    <mergeCell ref="B95:B98"/>
    <mergeCell ref="A59:A63"/>
    <mergeCell ref="B59:B63"/>
    <mergeCell ref="A65:A69"/>
    <mergeCell ref="B65:B69"/>
    <mergeCell ref="A70:A74"/>
    <mergeCell ref="B70:B74"/>
    <mergeCell ref="B39:B43"/>
    <mergeCell ref="A44:A47"/>
    <mergeCell ref="B44:B47"/>
    <mergeCell ref="A50:A54"/>
    <mergeCell ref="B50:B54"/>
    <mergeCell ref="F5:F7"/>
    <mergeCell ref="G5:G7"/>
    <mergeCell ref="H5:Q5"/>
    <mergeCell ref="R5:R7"/>
    <mergeCell ref="H6:I6"/>
    <mergeCell ref="J6:K6"/>
    <mergeCell ref="L6:M6"/>
    <mergeCell ref="N6:O6"/>
    <mergeCell ref="P6:Q6"/>
    <mergeCell ref="A5:A7"/>
    <mergeCell ref="B5:B7"/>
    <mergeCell ref="C5:C7"/>
    <mergeCell ref="D5:D7"/>
    <mergeCell ref="E5:E7"/>
    <mergeCell ref="F1:R1"/>
    <mergeCell ref="A2:O2"/>
    <mergeCell ref="A3:R3"/>
    <mergeCell ref="D4:E4"/>
    <mergeCell ref="F4:G4"/>
  </mergeCells>
  <pageMargins left="0.118055555555556" right="0.118055555555556" top="0.196527777777778" bottom="0.196527777777778" header="0.51180555555555496" footer="0.19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Matyshova</cp:lastModifiedBy>
  <cp:revision>1</cp:revision>
  <cp:lastPrinted>2022-01-20T12:01:00Z</cp:lastPrinted>
  <dcterms:created xsi:type="dcterms:W3CDTF">2015-07-20T13:16:26Z</dcterms:created>
  <dcterms:modified xsi:type="dcterms:W3CDTF">2022-02-07T07:12:05Z</dcterms:modified>
  <dc:language>ru-RU</dc:language>
</cp:coreProperties>
</file>